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nexa F1" sheetId="1" r:id="rId1"/>
    <sheet name="F2-1" sheetId="2" r:id="rId2"/>
    <sheet name="F2-2" sheetId="3" r:id="rId3"/>
    <sheet name="F2-3" sheetId="4" r:id="rId4"/>
    <sheet name="F2-4" sheetId="5" r:id="rId5"/>
    <sheet name="F2-5" sheetId="6" r:id="rId6"/>
    <sheet name="F2-6" sheetId="7" r:id="rId7"/>
    <sheet name="F2-7" sheetId="8" r:id="rId8"/>
    <sheet name="F2-8" sheetId="9" r:id="rId9"/>
    <sheet name="F2-10" sheetId="10" r:id="rId10"/>
    <sheet name="F2-11" sheetId="11" r:id="rId11"/>
    <sheet name="F2-12" sheetId="12" r:id="rId12"/>
    <sheet name="F2-13" sheetId="13" r:id="rId13"/>
    <sheet name="F2-14" sheetId="14" r:id="rId14"/>
    <sheet name="F2-15" sheetId="15" r:id="rId15"/>
    <sheet name="Data" sheetId="16" r:id="rId16"/>
  </sheets>
  <definedNames>
    <definedName name="_xlnm._FilterDatabase" localSheetId="9" hidden="1">'F2-10'!$A$9:$I$50</definedName>
    <definedName name="_xlnm.Print_Titles" localSheetId="0">'Anexa F1'!$10:$10</definedName>
  </definedNames>
  <calcPr calcId="144525"/>
</workbook>
</file>

<file path=xl/calcChain.xml><?xml version="1.0" encoding="utf-8"?>
<calcChain xmlns="http://schemas.openxmlformats.org/spreadsheetml/2006/main">
  <c r="V100" i="16" l="1"/>
  <c r="U100" i="16"/>
  <c r="T100" i="16"/>
  <c r="S100" i="16"/>
  <c r="P100" i="16"/>
  <c r="O100" i="16"/>
  <c r="N100" i="16"/>
  <c r="M100" i="16"/>
  <c r="K100" i="16"/>
  <c r="J100" i="16"/>
  <c r="I100" i="16"/>
  <c r="W99" i="16"/>
  <c r="V99" i="16"/>
  <c r="U99" i="16"/>
  <c r="T99" i="16"/>
  <c r="S99" i="16"/>
  <c r="R99" i="16"/>
  <c r="P99" i="16"/>
  <c r="O99" i="16"/>
  <c r="M99" i="16"/>
  <c r="L99" i="16"/>
  <c r="K99" i="16"/>
  <c r="J99" i="16"/>
  <c r="I99" i="16"/>
  <c r="W98" i="16"/>
  <c r="V98" i="16"/>
  <c r="U98" i="16"/>
  <c r="T98" i="16"/>
  <c r="S98" i="16"/>
  <c r="R98" i="16"/>
  <c r="P98" i="16"/>
  <c r="O98" i="16"/>
  <c r="M98" i="16"/>
  <c r="L98" i="16"/>
  <c r="K98" i="16"/>
  <c r="J98" i="16"/>
  <c r="I98" i="16"/>
  <c r="W97" i="16"/>
  <c r="V97" i="16"/>
  <c r="U97" i="16"/>
  <c r="T97" i="16"/>
  <c r="S97" i="16"/>
  <c r="R97" i="16"/>
  <c r="O97" i="16"/>
  <c r="M97" i="16"/>
  <c r="L97" i="16"/>
  <c r="K97" i="16"/>
  <c r="J97" i="16"/>
  <c r="I97" i="16"/>
  <c r="V96" i="16"/>
  <c r="U96" i="16"/>
  <c r="T96" i="16"/>
  <c r="S96" i="16"/>
  <c r="R96" i="16"/>
  <c r="M96" i="16"/>
  <c r="K96" i="16"/>
  <c r="J96" i="16"/>
  <c r="I96" i="16"/>
  <c r="W95" i="16"/>
  <c r="V95" i="16"/>
  <c r="U95" i="16"/>
  <c r="T95" i="16"/>
  <c r="S95" i="16"/>
  <c r="R95" i="16"/>
  <c r="N95" i="16"/>
  <c r="M95" i="16"/>
  <c r="K95" i="16"/>
  <c r="J95" i="16"/>
  <c r="I95" i="16"/>
  <c r="W94" i="16"/>
  <c r="V94" i="16"/>
  <c r="U94" i="16"/>
  <c r="T94" i="16"/>
  <c r="S94" i="16"/>
  <c r="R94" i="16"/>
  <c r="N94" i="16"/>
  <c r="M94" i="16"/>
  <c r="K94" i="16"/>
  <c r="J94" i="16"/>
  <c r="I94" i="16"/>
  <c r="W93" i="16"/>
  <c r="V93" i="16"/>
  <c r="U93" i="16"/>
  <c r="T93" i="16"/>
  <c r="S93" i="16"/>
  <c r="R93" i="16"/>
  <c r="P93" i="16"/>
  <c r="O93" i="16"/>
  <c r="N93" i="16"/>
  <c r="M93" i="16"/>
  <c r="K93" i="16"/>
  <c r="J93" i="16"/>
  <c r="I93" i="16"/>
  <c r="V92" i="16"/>
  <c r="U92" i="16"/>
  <c r="T92" i="16"/>
  <c r="S92" i="16"/>
  <c r="R92" i="16"/>
  <c r="M92" i="16"/>
  <c r="K92" i="16"/>
  <c r="V91" i="16"/>
  <c r="U91" i="16"/>
  <c r="T91" i="16"/>
  <c r="S91" i="16"/>
  <c r="R91" i="16"/>
  <c r="N91" i="16"/>
  <c r="M91" i="16"/>
  <c r="L91" i="16"/>
  <c r="K91" i="16"/>
  <c r="J91" i="16"/>
  <c r="I91" i="16"/>
  <c r="W90" i="16"/>
  <c r="V90" i="16"/>
  <c r="U90" i="16"/>
  <c r="T90" i="16"/>
  <c r="S90" i="16"/>
  <c r="R90" i="16"/>
  <c r="P90" i="16"/>
  <c r="O90" i="16"/>
  <c r="N90" i="16"/>
  <c r="M90" i="16"/>
  <c r="L90" i="16"/>
  <c r="K90" i="16"/>
  <c r="I90" i="16"/>
  <c r="W89" i="16"/>
  <c r="V89" i="16"/>
  <c r="U89" i="16"/>
  <c r="T89" i="16"/>
  <c r="S89" i="16"/>
  <c r="R89" i="16"/>
  <c r="P89" i="16"/>
  <c r="N89" i="16"/>
  <c r="M89" i="16"/>
  <c r="L89" i="16"/>
  <c r="K89" i="16"/>
  <c r="J89" i="16"/>
  <c r="V88" i="16"/>
  <c r="U88" i="16"/>
  <c r="T88" i="16"/>
  <c r="S88" i="16"/>
  <c r="P88" i="16"/>
  <c r="O88" i="16"/>
  <c r="N88" i="16"/>
  <c r="M88" i="16"/>
  <c r="L88" i="16"/>
  <c r="K88" i="16"/>
  <c r="I88" i="16"/>
  <c r="V87" i="16"/>
  <c r="U87" i="16"/>
  <c r="T87" i="16"/>
  <c r="S87" i="16"/>
  <c r="R87" i="16"/>
  <c r="P87" i="16"/>
  <c r="O87" i="16"/>
  <c r="M87" i="16"/>
  <c r="L87" i="16"/>
  <c r="K87" i="16"/>
  <c r="I87" i="16"/>
  <c r="V86" i="16"/>
  <c r="U86" i="16"/>
  <c r="T86" i="16"/>
  <c r="S86" i="16"/>
  <c r="R86" i="16"/>
  <c r="P86" i="16"/>
  <c r="O86" i="16"/>
  <c r="M86" i="16"/>
  <c r="L86" i="16"/>
  <c r="K86" i="16"/>
  <c r="I86" i="16"/>
  <c r="V85" i="16"/>
  <c r="U85" i="16"/>
  <c r="T85" i="16"/>
  <c r="S85" i="16"/>
  <c r="R85" i="16"/>
  <c r="P85" i="16"/>
  <c r="O85" i="16"/>
  <c r="M85" i="16"/>
  <c r="L85" i="16"/>
  <c r="K85" i="16"/>
  <c r="J85" i="16"/>
  <c r="I85" i="16"/>
  <c r="V84" i="16"/>
  <c r="U84" i="16"/>
  <c r="T84" i="16"/>
  <c r="S84" i="16"/>
  <c r="P84" i="16"/>
  <c r="I84" i="16"/>
  <c r="W83" i="16"/>
  <c r="V83" i="16"/>
  <c r="U83" i="16"/>
  <c r="T83" i="16"/>
  <c r="S83" i="16"/>
  <c r="P83" i="16"/>
  <c r="O83" i="16"/>
  <c r="N83" i="16"/>
  <c r="M83" i="16"/>
  <c r="K83" i="16"/>
  <c r="J83" i="16"/>
  <c r="I83" i="16"/>
  <c r="W82" i="16"/>
  <c r="V82" i="16"/>
  <c r="U82" i="16"/>
  <c r="T82" i="16"/>
  <c r="S82" i="16"/>
  <c r="P82" i="16"/>
  <c r="O82" i="16"/>
  <c r="N82" i="16"/>
  <c r="M82" i="16"/>
  <c r="K82" i="16"/>
  <c r="J82" i="16"/>
  <c r="I82" i="16"/>
  <c r="W81" i="16"/>
  <c r="V81" i="16"/>
  <c r="U81" i="16"/>
  <c r="T81" i="16"/>
  <c r="S81" i="16"/>
  <c r="P81" i="16"/>
  <c r="O81" i="16"/>
  <c r="N81" i="16"/>
  <c r="M81" i="16"/>
  <c r="K81" i="16"/>
  <c r="J81" i="16"/>
  <c r="I81" i="16"/>
  <c r="W80" i="16"/>
  <c r="V80" i="16"/>
  <c r="U80" i="16"/>
  <c r="T80" i="16"/>
  <c r="S80" i="16"/>
  <c r="R80" i="16"/>
  <c r="O80" i="16"/>
  <c r="N80" i="16"/>
  <c r="M80" i="16"/>
  <c r="L80" i="16"/>
  <c r="K80" i="16"/>
  <c r="I80" i="16"/>
  <c r="V79" i="16"/>
  <c r="U79" i="16"/>
  <c r="T79" i="16"/>
  <c r="S79" i="16"/>
  <c r="P79" i="16"/>
  <c r="O79" i="16"/>
  <c r="M79" i="16"/>
  <c r="L79" i="16"/>
  <c r="K79" i="16"/>
  <c r="J79" i="16"/>
  <c r="I79" i="16"/>
  <c r="W78" i="16"/>
  <c r="V78" i="16"/>
  <c r="U78" i="16"/>
  <c r="T78" i="16"/>
  <c r="S78" i="16"/>
  <c r="R78" i="16"/>
  <c r="P78" i="16"/>
  <c r="O78" i="16"/>
  <c r="M78" i="16"/>
  <c r="I78" i="16"/>
  <c r="W77" i="16"/>
  <c r="V77" i="16"/>
  <c r="U77" i="16"/>
  <c r="T77" i="16"/>
  <c r="S77" i="16"/>
  <c r="R77" i="16"/>
  <c r="P77" i="16"/>
  <c r="O77" i="16"/>
  <c r="M77" i="16"/>
  <c r="K77" i="16"/>
  <c r="J77" i="16"/>
  <c r="I77" i="16"/>
  <c r="W76" i="16"/>
  <c r="V76" i="16"/>
  <c r="U76" i="16"/>
  <c r="T76" i="16"/>
  <c r="S76" i="16"/>
  <c r="P76" i="16"/>
  <c r="O76" i="16"/>
  <c r="N76" i="16"/>
  <c r="M76" i="16"/>
  <c r="L76" i="16"/>
  <c r="K76" i="16"/>
  <c r="I76" i="16"/>
  <c r="W75" i="16"/>
  <c r="V75" i="16"/>
  <c r="U75" i="16"/>
  <c r="T75" i="16"/>
  <c r="S75" i="16"/>
  <c r="R75" i="16"/>
  <c r="P75" i="16"/>
  <c r="N75" i="16"/>
  <c r="M75" i="16"/>
  <c r="K75" i="16"/>
  <c r="J75" i="16"/>
  <c r="I75" i="16"/>
  <c r="V74" i="16"/>
  <c r="U74" i="16"/>
  <c r="T74" i="16"/>
  <c r="S74" i="16"/>
  <c r="R74" i="16"/>
  <c r="P74" i="16"/>
  <c r="O74" i="16"/>
  <c r="M74" i="16"/>
  <c r="L74" i="16"/>
  <c r="K74" i="16"/>
  <c r="I74" i="16"/>
  <c r="W73" i="16"/>
  <c r="V73" i="16"/>
  <c r="U73" i="16"/>
  <c r="T73" i="16"/>
  <c r="S73" i="16"/>
  <c r="P73" i="16"/>
  <c r="O73" i="16"/>
  <c r="N73" i="16"/>
  <c r="M73" i="16"/>
  <c r="L73" i="16"/>
  <c r="K73" i="16"/>
  <c r="I73" i="16"/>
  <c r="W72" i="16"/>
  <c r="V72" i="16"/>
  <c r="U72" i="16"/>
  <c r="T72" i="16"/>
  <c r="S72" i="16"/>
  <c r="R72" i="16"/>
  <c r="P72" i="16"/>
  <c r="O72" i="16"/>
  <c r="N72" i="16"/>
  <c r="M72" i="16"/>
  <c r="L72" i="16"/>
  <c r="K72" i="16"/>
  <c r="I72" i="16"/>
  <c r="W71" i="16"/>
  <c r="V71" i="16"/>
  <c r="U71" i="16"/>
  <c r="T71" i="16"/>
  <c r="S71" i="16"/>
  <c r="R71" i="16"/>
  <c r="O71" i="16"/>
  <c r="M71" i="16"/>
  <c r="L71" i="16"/>
  <c r="K71" i="16"/>
  <c r="I71" i="16"/>
  <c r="W70" i="16"/>
  <c r="V70" i="16"/>
  <c r="U70" i="16"/>
  <c r="T70" i="16"/>
  <c r="S70" i="16"/>
  <c r="R70" i="16"/>
  <c r="P70" i="16"/>
  <c r="O70" i="16"/>
  <c r="M70" i="16"/>
  <c r="L70" i="16"/>
  <c r="K70" i="16"/>
  <c r="I70" i="16"/>
  <c r="V69" i="16"/>
  <c r="U69" i="16"/>
  <c r="T69" i="16"/>
  <c r="S69" i="16"/>
  <c r="R69" i="16"/>
  <c r="M69" i="16"/>
  <c r="K69" i="16"/>
  <c r="I69" i="16"/>
  <c r="V68" i="16"/>
  <c r="U68" i="16"/>
  <c r="T68" i="16"/>
  <c r="S68" i="16"/>
  <c r="R68" i="16"/>
  <c r="P68" i="16"/>
  <c r="N68" i="16"/>
  <c r="M68" i="16"/>
  <c r="L68" i="16"/>
  <c r="K68" i="16"/>
  <c r="I68" i="16"/>
  <c r="W67" i="16"/>
  <c r="V67" i="16"/>
  <c r="U67" i="16"/>
  <c r="T67" i="16"/>
  <c r="S67" i="16"/>
  <c r="R67" i="16"/>
  <c r="P67" i="16"/>
  <c r="O67" i="16"/>
  <c r="M67" i="16"/>
  <c r="L67" i="16"/>
  <c r="K67" i="16"/>
  <c r="I67" i="16"/>
  <c r="V66" i="16"/>
  <c r="U66" i="16"/>
  <c r="T66" i="16"/>
  <c r="S66" i="16"/>
  <c r="R66" i="16"/>
  <c r="P66" i="16"/>
  <c r="O66" i="16"/>
  <c r="M66" i="16"/>
  <c r="L66" i="16"/>
  <c r="K66" i="16"/>
  <c r="J66" i="16"/>
  <c r="I66" i="16"/>
  <c r="V65" i="16"/>
  <c r="U65" i="16"/>
  <c r="T65" i="16"/>
  <c r="S65" i="16"/>
  <c r="P65" i="16"/>
  <c r="O65" i="16"/>
  <c r="N65" i="16"/>
  <c r="M65" i="16"/>
  <c r="L65" i="16"/>
  <c r="K65" i="16"/>
  <c r="I65" i="16"/>
  <c r="V64" i="16"/>
  <c r="U64" i="16"/>
  <c r="T64" i="16"/>
  <c r="S64" i="16"/>
  <c r="P64" i="16"/>
  <c r="O64" i="16"/>
  <c r="N64" i="16"/>
  <c r="M64" i="16"/>
  <c r="L64" i="16"/>
  <c r="K64" i="16"/>
  <c r="I64" i="16"/>
  <c r="V63" i="16"/>
  <c r="U63" i="16"/>
  <c r="T63" i="16"/>
  <c r="S63" i="16"/>
  <c r="R63" i="16"/>
  <c r="O63" i="16"/>
  <c r="M63" i="16"/>
  <c r="L63" i="16"/>
  <c r="K63" i="16"/>
  <c r="I63" i="16"/>
  <c r="W62" i="16"/>
  <c r="V62" i="16"/>
  <c r="U62" i="16"/>
  <c r="T62" i="16"/>
  <c r="S62" i="16"/>
  <c r="P62" i="16"/>
  <c r="O62" i="16"/>
  <c r="N62" i="16"/>
  <c r="M62" i="16"/>
  <c r="L62" i="16"/>
  <c r="K62" i="16"/>
  <c r="I62" i="16"/>
  <c r="W61" i="16"/>
  <c r="V61" i="16"/>
  <c r="U61" i="16"/>
  <c r="T61" i="16"/>
  <c r="S61" i="16"/>
  <c r="R61" i="16"/>
  <c r="P61" i="16"/>
  <c r="O61" i="16"/>
  <c r="M61" i="16"/>
  <c r="L61" i="16"/>
  <c r="K61" i="16"/>
  <c r="I61" i="16"/>
  <c r="V60" i="16"/>
  <c r="U60" i="16"/>
  <c r="T60" i="16"/>
  <c r="S60" i="16"/>
  <c r="R60" i="16"/>
  <c r="P60" i="16"/>
  <c r="O60" i="16"/>
  <c r="N60" i="16"/>
  <c r="M60" i="16"/>
  <c r="L60" i="16"/>
  <c r="K60" i="16"/>
  <c r="I60" i="16"/>
  <c r="V59" i="16"/>
  <c r="U59" i="16"/>
  <c r="T59" i="16"/>
  <c r="S59" i="16"/>
  <c r="P59" i="16"/>
  <c r="O59" i="16"/>
  <c r="N59" i="16"/>
  <c r="M59" i="16"/>
  <c r="L59" i="16"/>
  <c r="K59" i="16"/>
  <c r="J59" i="16"/>
  <c r="I59" i="16"/>
  <c r="V58" i="16"/>
  <c r="U58" i="16"/>
  <c r="T58" i="16"/>
  <c r="S58" i="16"/>
  <c r="P58" i="16"/>
  <c r="O58" i="16"/>
  <c r="N58" i="16"/>
  <c r="M58" i="16"/>
  <c r="L58" i="16"/>
  <c r="K58" i="16"/>
  <c r="J58" i="16"/>
  <c r="I58" i="16"/>
  <c r="V57" i="16"/>
  <c r="U57" i="16"/>
  <c r="T57" i="16"/>
  <c r="S57" i="16"/>
  <c r="P57" i="16"/>
  <c r="O57" i="16"/>
  <c r="M57" i="16"/>
  <c r="L57" i="16"/>
  <c r="K57" i="16"/>
  <c r="J57" i="16"/>
  <c r="I57" i="16"/>
  <c r="V56" i="16"/>
  <c r="U56" i="16"/>
  <c r="T56" i="16"/>
  <c r="S56" i="16"/>
  <c r="P56" i="16"/>
  <c r="O56" i="16"/>
  <c r="M56" i="16"/>
  <c r="L56" i="16"/>
  <c r="K56" i="16"/>
  <c r="J56" i="16"/>
  <c r="I56" i="16"/>
  <c r="V55" i="16"/>
  <c r="U55" i="16"/>
  <c r="T55" i="16"/>
  <c r="S55" i="16"/>
  <c r="P55" i="16"/>
  <c r="O55" i="16"/>
  <c r="M55" i="16"/>
  <c r="L55" i="16"/>
  <c r="K55" i="16"/>
  <c r="J55" i="16"/>
  <c r="I55" i="16"/>
  <c r="V54" i="16"/>
  <c r="U54" i="16"/>
  <c r="T54" i="16"/>
  <c r="S54" i="16"/>
  <c r="R54" i="16"/>
  <c r="P54" i="16"/>
  <c r="O54" i="16"/>
  <c r="M54" i="16"/>
  <c r="L54" i="16"/>
  <c r="K54" i="16"/>
  <c r="J54" i="16"/>
  <c r="I54" i="16"/>
  <c r="W53" i="16"/>
  <c r="V53" i="16"/>
  <c r="U53" i="16"/>
  <c r="T53" i="16"/>
  <c r="S53" i="16"/>
  <c r="P53" i="16"/>
  <c r="O53" i="16"/>
  <c r="M53" i="16"/>
  <c r="L53" i="16"/>
  <c r="K53" i="16"/>
  <c r="I53" i="16"/>
  <c r="W52" i="16"/>
  <c r="V52" i="16"/>
  <c r="U52" i="16"/>
  <c r="T52" i="16"/>
  <c r="S52" i="16"/>
  <c r="R52" i="16"/>
  <c r="P52" i="16"/>
  <c r="O52" i="16"/>
  <c r="M52" i="16"/>
  <c r="L52" i="16"/>
  <c r="K52" i="16"/>
  <c r="J52" i="16"/>
  <c r="I52" i="16"/>
  <c r="W51" i="16"/>
  <c r="V51" i="16"/>
  <c r="U51" i="16"/>
  <c r="T51" i="16"/>
  <c r="S51" i="16"/>
  <c r="P51" i="16"/>
  <c r="M51" i="16"/>
  <c r="L51" i="16"/>
  <c r="J51" i="16"/>
  <c r="I51" i="16"/>
  <c r="W50" i="16"/>
  <c r="V50" i="16"/>
  <c r="U50" i="16"/>
  <c r="T50" i="16"/>
  <c r="S50" i="16"/>
  <c r="R50" i="16"/>
  <c r="P50" i="16"/>
  <c r="O50" i="16"/>
  <c r="M50" i="16"/>
  <c r="L50" i="16"/>
  <c r="K50" i="16"/>
  <c r="J50" i="16"/>
  <c r="I50" i="16"/>
  <c r="W49" i="16"/>
  <c r="V49" i="16"/>
  <c r="U49" i="16"/>
  <c r="T49" i="16"/>
  <c r="S49" i="16"/>
  <c r="R49" i="16"/>
  <c r="P49" i="16"/>
  <c r="O49" i="16"/>
  <c r="M49" i="16"/>
  <c r="L49" i="16"/>
  <c r="K49" i="16"/>
  <c r="J49" i="16"/>
  <c r="I49" i="16"/>
  <c r="W48" i="16"/>
  <c r="V48" i="16"/>
  <c r="U48" i="16"/>
  <c r="T48" i="16"/>
  <c r="S48" i="16"/>
  <c r="R48" i="16"/>
  <c r="P48" i="16"/>
  <c r="O48" i="16"/>
  <c r="M48" i="16"/>
  <c r="L48" i="16"/>
  <c r="K48" i="16"/>
  <c r="J48" i="16"/>
  <c r="I48" i="16"/>
  <c r="V47" i="16"/>
  <c r="U47" i="16"/>
  <c r="T47" i="16"/>
  <c r="S47" i="16"/>
  <c r="P47" i="16"/>
  <c r="O47" i="16"/>
  <c r="N47" i="16"/>
  <c r="M47" i="16"/>
  <c r="L47" i="16"/>
  <c r="K47" i="16"/>
  <c r="I47" i="16"/>
  <c r="W46" i="16"/>
  <c r="V46" i="16"/>
  <c r="U46" i="16"/>
  <c r="T46" i="16"/>
  <c r="S46" i="16"/>
  <c r="R46" i="16"/>
  <c r="P46" i="16"/>
  <c r="O46" i="16"/>
  <c r="M46" i="16"/>
  <c r="L46" i="16"/>
  <c r="K46" i="16"/>
  <c r="J46" i="16"/>
  <c r="I46" i="16"/>
  <c r="V45" i="16"/>
  <c r="U45" i="16"/>
  <c r="T45" i="16"/>
  <c r="S45" i="16"/>
  <c r="P45" i="16"/>
  <c r="O45" i="16"/>
  <c r="N45" i="16"/>
  <c r="M45" i="16"/>
  <c r="L45" i="16"/>
  <c r="K45" i="16"/>
  <c r="I45" i="16"/>
  <c r="W44" i="16"/>
  <c r="V44" i="16"/>
  <c r="U44" i="16"/>
  <c r="T44" i="16"/>
  <c r="S44" i="16"/>
  <c r="P44" i="16"/>
  <c r="O44" i="16"/>
  <c r="M44" i="16"/>
  <c r="L44" i="16"/>
  <c r="K44" i="16"/>
  <c r="I44" i="16"/>
  <c r="W43" i="16"/>
  <c r="V43" i="16"/>
  <c r="U43" i="16"/>
  <c r="T43" i="16"/>
  <c r="S43" i="16"/>
  <c r="P43" i="16"/>
  <c r="O43" i="16"/>
  <c r="M43" i="16"/>
  <c r="L43" i="16"/>
  <c r="K43" i="16"/>
  <c r="J43" i="16"/>
  <c r="I43" i="16"/>
  <c r="W42" i="16"/>
  <c r="V42" i="16"/>
  <c r="U42" i="16"/>
  <c r="T42" i="16"/>
  <c r="S42" i="16"/>
  <c r="R42" i="16"/>
  <c r="P42" i="16"/>
  <c r="O42" i="16"/>
  <c r="M42" i="16"/>
  <c r="K42" i="16"/>
  <c r="J42" i="16"/>
  <c r="I42" i="16"/>
  <c r="V41" i="16"/>
  <c r="U41" i="16"/>
  <c r="T41" i="16"/>
  <c r="S41" i="16"/>
  <c r="R41" i="16"/>
  <c r="M41" i="16"/>
  <c r="L41" i="16"/>
  <c r="K41" i="16"/>
  <c r="J41" i="16"/>
  <c r="I41" i="16"/>
  <c r="W40" i="16"/>
  <c r="V40" i="16"/>
  <c r="U40" i="16"/>
  <c r="T40" i="16"/>
  <c r="S40" i="16"/>
  <c r="R40" i="16"/>
  <c r="P40" i="16"/>
  <c r="O40" i="16"/>
  <c r="M40" i="16"/>
  <c r="K40" i="16"/>
  <c r="V39" i="16"/>
  <c r="U39" i="16"/>
  <c r="T39" i="16"/>
  <c r="S39" i="16"/>
  <c r="R39" i="16"/>
  <c r="P39" i="16"/>
  <c r="O39" i="16"/>
  <c r="N39" i="16"/>
  <c r="M39" i="16"/>
  <c r="L39" i="16"/>
  <c r="K39" i="16"/>
  <c r="J39" i="16"/>
  <c r="I39" i="16"/>
  <c r="V38" i="16"/>
  <c r="U38" i="16"/>
  <c r="T38" i="16"/>
  <c r="S38" i="16"/>
  <c r="R38" i="16"/>
  <c r="P38" i="16"/>
  <c r="O38" i="16"/>
  <c r="M38" i="16"/>
  <c r="L38" i="16"/>
  <c r="K38" i="16"/>
  <c r="I38" i="16"/>
  <c r="V37" i="16"/>
  <c r="U37" i="16"/>
  <c r="T37" i="16"/>
  <c r="S37" i="16"/>
  <c r="P37" i="16"/>
  <c r="L37" i="16"/>
  <c r="K37" i="16"/>
  <c r="J37" i="16"/>
  <c r="I37" i="16"/>
  <c r="V36" i="16"/>
  <c r="U36" i="16"/>
  <c r="T36" i="16"/>
  <c r="S36" i="16"/>
  <c r="O36" i="16"/>
  <c r="W35" i="16"/>
  <c r="V35" i="16"/>
  <c r="U35" i="16"/>
  <c r="T35" i="16"/>
  <c r="S35" i="16"/>
  <c r="R35" i="16"/>
  <c r="P35" i="16"/>
  <c r="O35" i="16"/>
  <c r="M35" i="16"/>
  <c r="L35" i="16"/>
  <c r="K35" i="16"/>
  <c r="J35" i="16"/>
  <c r="W34" i="16"/>
  <c r="V34" i="16"/>
  <c r="U34" i="16"/>
  <c r="T34" i="16"/>
  <c r="S34" i="16"/>
  <c r="O34" i="16"/>
  <c r="M34" i="16"/>
  <c r="L34" i="16"/>
  <c r="K34" i="16"/>
  <c r="J34" i="16"/>
  <c r="I34" i="16"/>
  <c r="W33" i="16"/>
  <c r="V33" i="16"/>
  <c r="U33" i="16"/>
  <c r="T33" i="16"/>
  <c r="S33" i="16"/>
  <c r="P33" i="16"/>
  <c r="O33" i="16"/>
  <c r="M33" i="16"/>
  <c r="L33" i="16"/>
  <c r="K33" i="16"/>
  <c r="J33" i="16"/>
  <c r="I33" i="16"/>
  <c r="W32" i="16"/>
  <c r="V32" i="16"/>
  <c r="U32" i="16"/>
  <c r="T32" i="16"/>
  <c r="S32" i="16"/>
  <c r="R32" i="16"/>
  <c r="P32" i="16"/>
  <c r="M32" i="16"/>
  <c r="K32" i="16"/>
  <c r="J32" i="16"/>
  <c r="I32" i="16"/>
  <c r="V31" i="16"/>
  <c r="U31" i="16"/>
  <c r="T31" i="16"/>
  <c r="S31" i="16"/>
  <c r="R31" i="16"/>
  <c r="P31" i="16"/>
  <c r="M31" i="16"/>
  <c r="K31" i="16"/>
  <c r="J31" i="16"/>
  <c r="I31" i="16"/>
  <c r="W30" i="16"/>
  <c r="V30" i="16"/>
  <c r="U30" i="16"/>
  <c r="T30" i="16"/>
  <c r="S30" i="16"/>
  <c r="R30" i="16"/>
  <c r="P30" i="16"/>
  <c r="N30" i="16"/>
  <c r="M30" i="16"/>
  <c r="K30" i="16"/>
  <c r="J30" i="16"/>
  <c r="I30" i="16"/>
  <c r="W29" i="16"/>
  <c r="V29" i="16"/>
  <c r="U29" i="16"/>
  <c r="T29" i="16"/>
  <c r="S29" i="16"/>
  <c r="R29" i="16"/>
  <c r="P29" i="16"/>
  <c r="O29" i="16"/>
  <c r="N29" i="16"/>
  <c r="M29" i="16"/>
  <c r="K29" i="16"/>
  <c r="J29" i="16"/>
  <c r="I29" i="16"/>
  <c r="V28" i="16"/>
  <c r="U28" i="16"/>
  <c r="T28" i="16"/>
  <c r="S28" i="16"/>
  <c r="R28" i="16"/>
  <c r="N28" i="16"/>
  <c r="M28" i="16"/>
  <c r="K28" i="16"/>
  <c r="J28" i="16"/>
  <c r="I28" i="16"/>
  <c r="W27" i="16"/>
  <c r="V27" i="16"/>
  <c r="U27" i="16"/>
  <c r="T27" i="16"/>
  <c r="S27" i="16"/>
  <c r="R27" i="16"/>
  <c r="P27" i="16"/>
  <c r="O27" i="16"/>
  <c r="N27" i="16"/>
  <c r="M27" i="16"/>
  <c r="L27" i="16"/>
  <c r="K27" i="16"/>
  <c r="I27" i="16"/>
  <c r="V26" i="16"/>
  <c r="U26" i="16"/>
  <c r="T26" i="16"/>
  <c r="S26" i="16"/>
  <c r="P26" i="16"/>
  <c r="L26" i="16"/>
  <c r="J26" i="16"/>
  <c r="I26" i="16"/>
  <c r="W25" i="16"/>
  <c r="V25" i="16"/>
  <c r="U25" i="16"/>
  <c r="T25" i="16"/>
  <c r="S25" i="16"/>
  <c r="P25" i="16"/>
  <c r="O25" i="16"/>
  <c r="N25" i="16"/>
  <c r="M25" i="16"/>
  <c r="L25" i="16"/>
  <c r="K25" i="16"/>
  <c r="J25" i="16"/>
  <c r="I25" i="16"/>
  <c r="W24" i="16"/>
  <c r="R24" i="16"/>
  <c r="N24" i="16"/>
  <c r="M24" i="16"/>
  <c r="I24" i="16"/>
  <c r="R23" i="16"/>
  <c r="P23" i="16"/>
  <c r="O23" i="16"/>
  <c r="M23" i="16"/>
  <c r="K23" i="16"/>
  <c r="J23" i="16"/>
  <c r="I23" i="16"/>
  <c r="W22" i="16"/>
  <c r="V22" i="16"/>
  <c r="U22" i="16"/>
  <c r="T22" i="16"/>
  <c r="S22" i="16"/>
  <c r="R22" i="16"/>
  <c r="P22" i="16"/>
  <c r="N22" i="16"/>
  <c r="M22" i="16"/>
  <c r="L22" i="16"/>
  <c r="K22" i="16"/>
  <c r="J22" i="16"/>
  <c r="W21" i="16"/>
  <c r="V21" i="16"/>
  <c r="U21" i="16"/>
  <c r="T21" i="16"/>
  <c r="S21" i="16"/>
  <c r="R21" i="16"/>
  <c r="P21" i="16"/>
  <c r="N21" i="16"/>
  <c r="M21" i="16"/>
  <c r="L21" i="16"/>
  <c r="K21" i="16"/>
  <c r="J21" i="16"/>
  <c r="W20" i="16"/>
  <c r="V20" i="16"/>
  <c r="U20" i="16"/>
  <c r="T20" i="16"/>
  <c r="S20" i="16"/>
  <c r="R20" i="16"/>
  <c r="P20" i="16"/>
  <c r="N20" i="16"/>
  <c r="M20" i="16"/>
  <c r="L20" i="16"/>
  <c r="K20" i="16"/>
  <c r="J20" i="16"/>
  <c r="W19" i="16"/>
  <c r="V19" i="16"/>
  <c r="U19" i="16"/>
  <c r="T19" i="16"/>
  <c r="S19" i="16"/>
  <c r="R19" i="16"/>
  <c r="P19" i="16"/>
  <c r="O19" i="16"/>
  <c r="N19" i="16"/>
  <c r="M19" i="16"/>
  <c r="K19" i="16"/>
  <c r="J19" i="16"/>
  <c r="I19" i="16"/>
  <c r="V18" i="16"/>
  <c r="U18" i="16"/>
  <c r="T18" i="16"/>
  <c r="S18" i="16"/>
  <c r="P18" i="16"/>
  <c r="O18" i="16"/>
  <c r="M18" i="16"/>
  <c r="L18" i="16"/>
  <c r="K18" i="16"/>
  <c r="I18" i="16"/>
  <c r="W17" i="16"/>
  <c r="V17" i="16"/>
  <c r="U17" i="16"/>
  <c r="T17" i="16"/>
  <c r="S17" i="16"/>
  <c r="P17" i="16"/>
  <c r="O17" i="16"/>
  <c r="N17" i="16"/>
  <c r="M17" i="16"/>
  <c r="L17" i="16"/>
  <c r="K17" i="16"/>
  <c r="I17" i="16"/>
  <c r="W16" i="16"/>
  <c r="V16" i="16"/>
  <c r="U16" i="16"/>
  <c r="T16" i="16"/>
  <c r="S16" i="16"/>
  <c r="R16" i="16"/>
  <c r="P16" i="16"/>
  <c r="O16" i="16"/>
  <c r="M16" i="16"/>
  <c r="L16" i="16"/>
  <c r="K16" i="16"/>
  <c r="J16" i="16"/>
  <c r="I16" i="16"/>
  <c r="V15" i="16"/>
  <c r="U15" i="16"/>
  <c r="T15" i="16"/>
  <c r="S15" i="16"/>
  <c r="R15" i="16"/>
  <c r="P15" i="16"/>
  <c r="O15" i="16"/>
  <c r="N15" i="16"/>
  <c r="M15" i="16"/>
  <c r="L15" i="16"/>
  <c r="K15" i="16"/>
  <c r="I15" i="16"/>
  <c r="W14" i="16"/>
  <c r="V14" i="16"/>
  <c r="U14" i="16"/>
  <c r="T14" i="16"/>
  <c r="S14" i="16"/>
  <c r="R14" i="16"/>
  <c r="O14" i="16"/>
  <c r="M14" i="16"/>
  <c r="L14" i="16"/>
  <c r="K14" i="16"/>
  <c r="I14" i="16"/>
  <c r="V13" i="16"/>
  <c r="U13" i="16"/>
  <c r="T13" i="16"/>
  <c r="S13" i="16"/>
  <c r="R13" i="16"/>
  <c r="O13" i="16"/>
  <c r="M13" i="16"/>
  <c r="L13" i="16"/>
  <c r="K13" i="16"/>
  <c r="I13" i="16"/>
  <c r="W12" i="16"/>
  <c r="V12" i="16"/>
  <c r="U12" i="16"/>
  <c r="T12" i="16"/>
  <c r="S12" i="16"/>
  <c r="R12" i="16"/>
  <c r="O12" i="16"/>
  <c r="M12" i="16"/>
  <c r="K12" i="16"/>
  <c r="J12" i="16"/>
  <c r="I12" i="16"/>
  <c r="V11" i="16"/>
  <c r="U11" i="16"/>
  <c r="T11" i="16"/>
  <c r="S11" i="16"/>
  <c r="P11" i="16"/>
  <c r="O11" i="16"/>
  <c r="N11" i="16"/>
  <c r="M11" i="16"/>
  <c r="L11" i="16"/>
  <c r="K11" i="16"/>
  <c r="I11" i="16"/>
  <c r="V10" i="16"/>
  <c r="U10" i="16"/>
  <c r="T10" i="16"/>
  <c r="S10" i="16"/>
  <c r="R10" i="16"/>
  <c r="M10" i="16"/>
  <c r="K10" i="16"/>
  <c r="J10" i="16"/>
  <c r="I10" i="16"/>
  <c r="W9" i="16"/>
  <c r="V9" i="16"/>
  <c r="U9" i="16"/>
  <c r="T9" i="16"/>
  <c r="S9" i="16"/>
  <c r="R9" i="16"/>
  <c r="M9" i="16"/>
  <c r="K9" i="16"/>
  <c r="V8" i="16"/>
  <c r="U8" i="16"/>
  <c r="T8" i="16"/>
  <c r="S8" i="16"/>
  <c r="R8" i="16"/>
  <c r="O8" i="16"/>
  <c r="N8" i="16"/>
  <c r="M8" i="16"/>
  <c r="K8" i="16"/>
  <c r="I8" i="16"/>
  <c r="W7" i="16"/>
  <c r="V7" i="16"/>
  <c r="U7" i="16"/>
  <c r="T7" i="16"/>
  <c r="S7" i="16"/>
  <c r="R7" i="16"/>
  <c r="P7" i="16"/>
  <c r="O7" i="16"/>
  <c r="N7" i="16"/>
  <c r="M7" i="16"/>
  <c r="K7" i="16"/>
  <c r="J7" i="16"/>
  <c r="I7" i="16"/>
  <c r="W6" i="16"/>
  <c r="V6" i="16"/>
  <c r="U6" i="16"/>
  <c r="T6" i="16"/>
  <c r="S6" i="16"/>
  <c r="P6" i="16"/>
  <c r="O6" i="16"/>
  <c r="M6" i="16"/>
  <c r="L6" i="16"/>
  <c r="K6" i="16"/>
  <c r="I6" i="16"/>
  <c r="V5" i="16"/>
  <c r="U5" i="16"/>
  <c r="T5" i="16"/>
  <c r="S5" i="16"/>
  <c r="R5" i="16"/>
  <c r="O5" i="16"/>
  <c r="M5" i="16"/>
  <c r="K5" i="16"/>
  <c r="J5" i="16"/>
  <c r="I5" i="16"/>
  <c r="W4" i="16"/>
  <c r="V4" i="16"/>
  <c r="U4" i="16"/>
  <c r="T4" i="16"/>
  <c r="S4" i="16"/>
  <c r="P4" i="16"/>
  <c r="O4" i="16"/>
  <c r="M4" i="16"/>
  <c r="L4" i="16"/>
  <c r="I4" i="16"/>
  <c r="W3" i="16"/>
  <c r="V3" i="16"/>
  <c r="U3" i="16"/>
  <c r="T3" i="16"/>
  <c r="S3" i="16"/>
  <c r="P3" i="16"/>
  <c r="O3" i="16"/>
  <c r="N3" i="16"/>
  <c r="M3" i="16"/>
  <c r="L3" i="16"/>
  <c r="K3" i="16"/>
  <c r="J3" i="16"/>
  <c r="I3" i="16"/>
  <c r="Q2" i="16"/>
  <c r="I58" i="15"/>
  <c r="H58" i="15"/>
  <c r="G7" i="15" s="1"/>
  <c r="F57" i="15"/>
  <c r="G57" i="15" s="1"/>
  <c r="E57" i="15"/>
  <c r="W100" i="16" s="1"/>
  <c r="D57" i="15"/>
  <c r="B57" i="15"/>
  <c r="C57" i="15" s="1"/>
  <c r="F56" i="15"/>
  <c r="G56" i="15" s="1"/>
  <c r="E56" i="15"/>
  <c r="W96" i="16" s="1"/>
  <c r="D56" i="15"/>
  <c r="B56" i="15"/>
  <c r="C56" i="15" s="1"/>
  <c r="F55" i="15"/>
  <c r="E55" i="15"/>
  <c r="W92" i="16" s="1"/>
  <c r="D55" i="15"/>
  <c r="B55" i="15"/>
  <c r="C55" i="15" s="1"/>
  <c r="F54" i="15"/>
  <c r="E54" i="15"/>
  <c r="W91" i="16" s="1"/>
  <c r="D54" i="15"/>
  <c r="B54" i="15"/>
  <c r="C54" i="15" s="1"/>
  <c r="F53" i="15"/>
  <c r="G53" i="15" s="1"/>
  <c r="E53" i="15"/>
  <c r="W88" i="16" s="1"/>
  <c r="D53" i="15"/>
  <c r="B53" i="15"/>
  <c r="C53" i="15" s="1"/>
  <c r="F52" i="15"/>
  <c r="E52" i="15"/>
  <c r="W87" i="16" s="1"/>
  <c r="D52" i="15"/>
  <c r="B52" i="15"/>
  <c r="C52" i="15" s="1"/>
  <c r="F51" i="15"/>
  <c r="G51" i="15" s="1"/>
  <c r="E51" i="15"/>
  <c r="W86" i="16" s="1"/>
  <c r="D51" i="15"/>
  <c r="B51" i="15"/>
  <c r="C51" i="15" s="1"/>
  <c r="F50" i="15"/>
  <c r="E50" i="15"/>
  <c r="D50" i="15"/>
  <c r="B50" i="15"/>
  <c r="C50" i="15" s="1"/>
  <c r="F49" i="15"/>
  <c r="G49" i="15" s="1"/>
  <c r="E49" i="15"/>
  <c r="W84" i="16" s="1"/>
  <c r="D49" i="15"/>
  <c r="B49" i="15"/>
  <c r="C49" i="15" s="1"/>
  <c r="F48" i="15"/>
  <c r="E48" i="15"/>
  <c r="W79" i="16" s="1"/>
  <c r="D48" i="15"/>
  <c r="B48" i="15"/>
  <c r="C48" i="15" s="1"/>
  <c r="F47" i="15"/>
  <c r="E47" i="15"/>
  <c r="D47" i="15"/>
  <c r="B47" i="15"/>
  <c r="C47" i="15" s="1"/>
  <c r="F46" i="15"/>
  <c r="E46" i="15"/>
  <c r="D46" i="15"/>
  <c r="B46" i="15"/>
  <c r="C46" i="15" s="1"/>
  <c r="F45" i="15"/>
  <c r="G45" i="15" s="1"/>
  <c r="E45" i="15"/>
  <c r="W68" i="16" s="1"/>
  <c r="D45" i="15"/>
  <c r="B45" i="15"/>
  <c r="C45" i="15" s="1"/>
  <c r="F44" i="15"/>
  <c r="G44" i="15" s="1"/>
  <c r="E44" i="15"/>
  <c r="W66" i="16" s="1"/>
  <c r="D44" i="15"/>
  <c r="B44" i="15"/>
  <c r="C44" i="15" s="1"/>
  <c r="F43" i="15"/>
  <c r="G43" i="15" s="1"/>
  <c r="E43" i="15"/>
  <c r="W65" i="16" s="1"/>
  <c r="D43" i="15"/>
  <c r="B43" i="15"/>
  <c r="C43" i="15" s="1"/>
  <c r="F42" i="15"/>
  <c r="E42" i="15"/>
  <c r="D42" i="15"/>
  <c r="B42" i="15"/>
  <c r="C42" i="15" s="1"/>
  <c r="F41" i="15"/>
  <c r="G41" i="15" s="1"/>
  <c r="E41" i="15"/>
  <c r="W63" i="16" s="1"/>
  <c r="D41" i="15"/>
  <c r="B41" i="15"/>
  <c r="C41" i="15" s="1"/>
  <c r="F40" i="15"/>
  <c r="G40" i="15" s="1"/>
  <c r="E40" i="15"/>
  <c r="W60" i="16" s="1"/>
  <c r="D40" i="15"/>
  <c r="B40" i="15"/>
  <c r="C40" i="15" s="1"/>
  <c r="F39" i="15"/>
  <c r="E39" i="15"/>
  <c r="W59" i="16" s="1"/>
  <c r="D39" i="15"/>
  <c r="B39" i="15"/>
  <c r="C39" i="15" s="1"/>
  <c r="F38" i="15"/>
  <c r="E38" i="15"/>
  <c r="D38" i="15"/>
  <c r="B38" i="15"/>
  <c r="C38" i="15" s="1"/>
  <c r="F37" i="15"/>
  <c r="G37" i="15" s="1"/>
  <c r="E37" i="15"/>
  <c r="W57" i="16" s="1"/>
  <c r="D37" i="15"/>
  <c r="B37" i="15"/>
  <c r="C37" i="15" s="1"/>
  <c r="F36" i="15"/>
  <c r="E36" i="15"/>
  <c r="W56" i="16" s="1"/>
  <c r="D36" i="15"/>
  <c r="B36" i="15"/>
  <c r="C36" i="15" s="1"/>
  <c r="F35" i="15"/>
  <c r="G35" i="15" s="1"/>
  <c r="E35" i="15"/>
  <c r="W55" i="16" s="1"/>
  <c r="D35" i="15"/>
  <c r="B35" i="15"/>
  <c r="C35" i="15" s="1"/>
  <c r="F34" i="15"/>
  <c r="E34" i="15"/>
  <c r="D34" i="15"/>
  <c r="B34" i="15"/>
  <c r="C34" i="15" s="1"/>
  <c r="F33" i="15"/>
  <c r="G33" i="15" s="1"/>
  <c r="E33" i="15"/>
  <c r="D33" i="15"/>
  <c r="C33" i="15"/>
  <c r="B33" i="15"/>
  <c r="F32" i="15"/>
  <c r="E32" i="15"/>
  <c r="W47" i="16" s="1"/>
  <c r="D32" i="15"/>
  <c r="B32" i="15"/>
  <c r="C32" i="15" s="1"/>
  <c r="F31" i="15"/>
  <c r="E31" i="15"/>
  <c r="D31" i="15"/>
  <c r="B31" i="15"/>
  <c r="C31" i="15" s="1"/>
  <c r="F30" i="15"/>
  <c r="E30" i="15"/>
  <c r="D30" i="15"/>
  <c r="B30" i="15"/>
  <c r="C30" i="15" s="1"/>
  <c r="F29" i="15"/>
  <c r="G29" i="15" s="1"/>
  <c r="E29" i="15"/>
  <c r="W39" i="16" s="1"/>
  <c r="D29" i="15"/>
  <c r="B29" i="15"/>
  <c r="C29" i="15" s="1"/>
  <c r="F28" i="15"/>
  <c r="G28" i="15" s="1"/>
  <c r="E28" i="15"/>
  <c r="W38" i="16" s="1"/>
  <c r="D28" i="15"/>
  <c r="B28" i="15"/>
  <c r="C28" i="15" s="1"/>
  <c r="F27" i="15"/>
  <c r="G27" i="15" s="1"/>
  <c r="E27" i="15"/>
  <c r="W37" i="16" s="1"/>
  <c r="D27" i="15"/>
  <c r="B27" i="15"/>
  <c r="C27" i="15" s="1"/>
  <c r="F26" i="15"/>
  <c r="E26" i="15"/>
  <c r="D26" i="15"/>
  <c r="B26" i="15"/>
  <c r="C26" i="15" s="1"/>
  <c r="F25" i="15"/>
  <c r="G25" i="15" s="1"/>
  <c r="E25" i="15"/>
  <c r="D25" i="15"/>
  <c r="B25" i="15"/>
  <c r="C25" i="15" s="1"/>
  <c r="F24" i="15"/>
  <c r="G24" i="15" s="1"/>
  <c r="E24" i="15"/>
  <c r="W31" i="16" s="1"/>
  <c r="D24" i="15"/>
  <c r="B24" i="15"/>
  <c r="C24" i="15" s="1"/>
  <c r="F23" i="15"/>
  <c r="E23" i="15"/>
  <c r="W28" i="16" s="1"/>
  <c r="D23" i="15"/>
  <c r="B23" i="15"/>
  <c r="C23" i="15" s="1"/>
  <c r="F22" i="15"/>
  <c r="E22" i="15"/>
  <c r="D22" i="15"/>
  <c r="B22" i="15"/>
  <c r="C22" i="15" s="1"/>
  <c r="F21" i="15"/>
  <c r="G21" i="15" s="1"/>
  <c r="E21" i="15"/>
  <c r="D21" i="15"/>
  <c r="B21" i="15"/>
  <c r="C21" i="15" s="1"/>
  <c r="F20" i="15"/>
  <c r="E20" i="15"/>
  <c r="W23" i="16" s="1"/>
  <c r="D20" i="15"/>
  <c r="B20" i="15"/>
  <c r="C20" i="15" s="1"/>
  <c r="F19" i="15"/>
  <c r="G19" i="15" s="1"/>
  <c r="E19" i="15"/>
  <c r="W18" i="16" s="1"/>
  <c r="D19" i="15"/>
  <c r="B19" i="15"/>
  <c r="C19" i="15" s="1"/>
  <c r="F18" i="15"/>
  <c r="E18" i="15"/>
  <c r="D18" i="15"/>
  <c r="B18" i="15"/>
  <c r="C18" i="15" s="1"/>
  <c r="F17" i="15"/>
  <c r="G17" i="15" s="1"/>
  <c r="E17" i="15"/>
  <c r="D17" i="15"/>
  <c r="B17" i="15"/>
  <c r="C17" i="15" s="1"/>
  <c r="F16" i="15"/>
  <c r="E16" i="15"/>
  <c r="W13" i="16" s="1"/>
  <c r="D16" i="15"/>
  <c r="B16" i="15"/>
  <c r="C16" i="15" s="1"/>
  <c r="F15" i="15"/>
  <c r="E15" i="15"/>
  <c r="D15" i="15"/>
  <c r="B15" i="15"/>
  <c r="C15" i="15" s="1"/>
  <c r="F14" i="15"/>
  <c r="E14" i="15"/>
  <c r="D14" i="15"/>
  <c r="B14" i="15"/>
  <c r="C14" i="15" s="1"/>
  <c r="F13" i="15"/>
  <c r="G13" i="15" s="1"/>
  <c r="E13" i="15"/>
  <c r="D13" i="15"/>
  <c r="B13" i="15"/>
  <c r="C13" i="15" s="1"/>
  <c r="F12" i="15"/>
  <c r="G12" i="15" s="1"/>
  <c r="E12" i="15"/>
  <c r="W8" i="16" s="1"/>
  <c r="D12" i="15"/>
  <c r="B12" i="15"/>
  <c r="C12" i="15" s="1"/>
  <c r="F11" i="15"/>
  <c r="G11" i="15" s="1"/>
  <c r="E11" i="15"/>
  <c r="W5" i="16" s="1"/>
  <c r="D11" i="15"/>
  <c r="B11" i="15"/>
  <c r="C11" i="15" s="1"/>
  <c r="F7" i="15"/>
  <c r="G6" i="15"/>
  <c r="C1" i="15"/>
  <c r="H13" i="14"/>
  <c r="F12" i="14"/>
  <c r="E12" i="14"/>
  <c r="V24" i="16" s="1"/>
  <c r="D12" i="14"/>
  <c r="C12" i="14"/>
  <c r="B12" i="14"/>
  <c r="F11" i="14"/>
  <c r="E11" i="14"/>
  <c r="D11" i="14"/>
  <c r="C11" i="14"/>
  <c r="B11" i="14"/>
  <c r="G7" i="14"/>
  <c r="F7" i="14"/>
  <c r="G6" i="14"/>
  <c r="C1" i="14"/>
  <c r="H13" i="13"/>
  <c r="F12" i="13"/>
  <c r="E12" i="13"/>
  <c r="U24" i="16" s="1"/>
  <c r="D12" i="13"/>
  <c r="C12" i="13"/>
  <c r="B12" i="13"/>
  <c r="F11" i="13"/>
  <c r="E11" i="13"/>
  <c r="D11" i="13"/>
  <c r="C11" i="13"/>
  <c r="B11" i="13"/>
  <c r="G7" i="13"/>
  <c r="F7" i="13"/>
  <c r="G6" i="13"/>
  <c r="C1" i="13"/>
  <c r="H13" i="12"/>
  <c r="G7" i="12" s="1"/>
  <c r="F12" i="12"/>
  <c r="G12" i="12" s="1"/>
  <c r="E12" i="12"/>
  <c r="T24" i="16" s="1"/>
  <c r="D12" i="12"/>
  <c r="C12" i="12"/>
  <c r="B12" i="12"/>
  <c r="F11" i="12"/>
  <c r="E11" i="12"/>
  <c r="T23" i="16" s="1"/>
  <c r="D11" i="12"/>
  <c r="C11" i="12"/>
  <c r="B11" i="12"/>
  <c r="F7" i="12"/>
  <c r="G6" i="12"/>
  <c r="C1" i="12"/>
  <c r="H13" i="11"/>
  <c r="F12" i="11"/>
  <c r="E12" i="11"/>
  <c r="D12" i="11"/>
  <c r="C12" i="11"/>
  <c r="B12" i="11"/>
  <c r="F11" i="11"/>
  <c r="E11" i="11"/>
  <c r="S23" i="16" s="1"/>
  <c r="D11" i="11"/>
  <c r="C11" i="11"/>
  <c r="B11" i="11"/>
  <c r="G7" i="11"/>
  <c r="F7" i="11"/>
  <c r="G6" i="11"/>
  <c r="C1" i="11"/>
  <c r="I50" i="10"/>
  <c r="G7" i="10" s="1"/>
  <c r="H50" i="10"/>
  <c r="F49" i="10"/>
  <c r="E49" i="10"/>
  <c r="R100" i="16" s="1"/>
  <c r="D49" i="10"/>
  <c r="C49" i="10"/>
  <c r="B49" i="10"/>
  <c r="F48" i="10"/>
  <c r="E48" i="10"/>
  <c r="R88" i="16" s="1"/>
  <c r="D48" i="10"/>
  <c r="C48" i="10"/>
  <c r="B48" i="10"/>
  <c r="F47" i="10"/>
  <c r="E47" i="10"/>
  <c r="D47" i="10"/>
  <c r="C47" i="10"/>
  <c r="B47" i="10"/>
  <c r="F46" i="10"/>
  <c r="E46" i="10"/>
  <c r="R83" i="16" s="1"/>
  <c r="D46" i="10"/>
  <c r="C46" i="10"/>
  <c r="B46" i="10"/>
  <c r="F45" i="10"/>
  <c r="E45" i="10"/>
  <c r="R82" i="16" s="1"/>
  <c r="D45" i="10"/>
  <c r="C45" i="10"/>
  <c r="B45" i="10"/>
  <c r="F44" i="10"/>
  <c r="G44" i="10" s="1"/>
  <c r="E44" i="10"/>
  <c r="R81" i="16" s="1"/>
  <c r="D44" i="10"/>
  <c r="C44" i="10"/>
  <c r="B44" i="10"/>
  <c r="F43" i="10"/>
  <c r="E43" i="10"/>
  <c r="D43" i="10"/>
  <c r="C43" i="10"/>
  <c r="B43" i="10"/>
  <c r="F42" i="10"/>
  <c r="G42" i="10" s="1"/>
  <c r="E42" i="10"/>
  <c r="D42" i="10"/>
  <c r="C42" i="10"/>
  <c r="B42" i="10"/>
  <c r="F41" i="10"/>
  <c r="E41" i="10"/>
  <c r="R76" i="16" s="1"/>
  <c r="D41" i="10"/>
  <c r="C41" i="10"/>
  <c r="B41" i="10"/>
  <c r="F40" i="10"/>
  <c r="G40" i="10" s="1"/>
  <c r="E40" i="10"/>
  <c r="R73" i="16" s="1"/>
  <c r="D40" i="10"/>
  <c r="C40" i="10"/>
  <c r="B40" i="10"/>
  <c r="F39" i="10"/>
  <c r="E39" i="10"/>
  <c r="D39" i="10"/>
  <c r="C39" i="10"/>
  <c r="B39" i="10"/>
  <c r="F38" i="10"/>
  <c r="G38" i="10" s="1"/>
  <c r="E38" i="10"/>
  <c r="R64" i="16" s="1"/>
  <c r="D38" i="10"/>
  <c r="C38" i="10"/>
  <c r="B38" i="10"/>
  <c r="F37" i="10"/>
  <c r="G37" i="10" s="1"/>
  <c r="E37" i="10"/>
  <c r="R62" i="16" s="1"/>
  <c r="D37" i="10"/>
  <c r="C37" i="10"/>
  <c r="B37" i="10"/>
  <c r="F36" i="10"/>
  <c r="E36" i="10"/>
  <c r="D36" i="10"/>
  <c r="C36" i="10"/>
  <c r="B36" i="10"/>
  <c r="F35" i="10"/>
  <c r="E35" i="10"/>
  <c r="D35" i="10"/>
  <c r="C35" i="10"/>
  <c r="B35" i="10"/>
  <c r="F34" i="10"/>
  <c r="G34" i="10" s="1"/>
  <c r="E34" i="10"/>
  <c r="R57" i="16" s="1"/>
  <c r="D34" i="10"/>
  <c r="C34" i="10"/>
  <c r="B34" i="10"/>
  <c r="F33" i="10"/>
  <c r="E33" i="10"/>
  <c r="R56" i="16" s="1"/>
  <c r="D33" i="10"/>
  <c r="C33" i="10"/>
  <c r="B33" i="10"/>
  <c r="F32" i="10"/>
  <c r="G32" i="10" s="1"/>
  <c r="E32" i="10"/>
  <c r="R55" i="16" s="1"/>
  <c r="D32" i="10"/>
  <c r="C32" i="10"/>
  <c r="B32" i="10"/>
  <c r="F31" i="10"/>
  <c r="E31" i="10"/>
  <c r="D31" i="10"/>
  <c r="C31" i="10"/>
  <c r="B31" i="10"/>
  <c r="F30" i="10"/>
  <c r="G30" i="10" s="1"/>
  <c r="E30" i="10"/>
  <c r="R53" i="16" s="1"/>
  <c r="D30" i="10"/>
  <c r="C30" i="10"/>
  <c r="B30" i="10"/>
  <c r="F29" i="10"/>
  <c r="E29" i="10"/>
  <c r="D29" i="10"/>
  <c r="C29" i="10"/>
  <c r="B29" i="10"/>
  <c r="F28" i="10"/>
  <c r="G28" i="10" s="1"/>
  <c r="E28" i="10"/>
  <c r="R47" i="16" s="1"/>
  <c r="D28" i="10"/>
  <c r="C28" i="10"/>
  <c r="B28" i="10"/>
  <c r="F27" i="10"/>
  <c r="E27" i="10"/>
  <c r="D27" i="10"/>
  <c r="C27" i="10"/>
  <c r="B27" i="10"/>
  <c r="F26" i="10"/>
  <c r="G26" i="10" s="1"/>
  <c r="E26" i="10"/>
  <c r="R44" i="16" s="1"/>
  <c r="D26" i="10"/>
  <c r="C26" i="10"/>
  <c r="B26" i="10"/>
  <c r="F25" i="10"/>
  <c r="G25" i="10" s="1"/>
  <c r="E25" i="10"/>
  <c r="R43" i="16" s="1"/>
  <c r="D25" i="10"/>
  <c r="C25" i="10"/>
  <c r="B25" i="10"/>
  <c r="F24" i="10"/>
  <c r="E24" i="10"/>
  <c r="D24" i="10"/>
  <c r="C24" i="10"/>
  <c r="B24" i="10"/>
  <c r="F23" i="10"/>
  <c r="E23" i="10"/>
  <c r="D23" i="10"/>
  <c r="C23" i="10"/>
  <c r="B23" i="10"/>
  <c r="F22" i="10"/>
  <c r="E22" i="10"/>
  <c r="D22" i="10"/>
  <c r="C22" i="10"/>
  <c r="B22" i="10"/>
  <c r="F21" i="10"/>
  <c r="G21" i="10" s="1"/>
  <c r="E21" i="10"/>
  <c r="R34" i="16" s="1"/>
  <c r="D21" i="10"/>
  <c r="C21" i="10"/>
  <c r="B21" i="10"/>
  <c r="F20" i="10"/>
  <c r="E20" i="10"/>
  <c r="R33" i="16" s="1"/>
  <c r="D20" i="10"/>
  <c r="C20" i="10"/>
  <c r="B20" i="10"/>
  <c r="F19" i="10"/>
  <c r="G19" i="10" s="1"/>
  <c r="E19" i="10"/>
  <c r="R26" i="16" s="1"/>
  <c r="D19" i="10"/>
  <c r="C19" i="10"/>
  <c r="B19" i="10"/>
  <c r="F18" i="10"/>
  <c r="E18" i="10"/>
  <c r="D18" i="10"/>
  <c r="C18" i="10"/>
  <c r="B18" i="10"/>
  <c r="F17" i="10"/>
  <c r="G17" i="10" s="1"/>
  <c r="E17" i="10"/>
  <c r="R18" i="16" s="1"/>
  <c r="D17" i="10"/>
  <c r="C17" i="10"/>
  <c r="B17" i="10"/>
  <c r="F16" i="10"/>
  <c r="E16" i="10"/>
  <c r="R17" i="16" s="1"/>
  <c r="D16" i="10"/>
  <c r="C16" i="10"/>
  <c r="B16" i="10"/>
  <c r="F15" i="10"/>
  <c r="G15" i="10" s="1"/>
  <c r="E15" i="10"/>
  <c r="D15" i="10"/>
  <c r="C15" i="10"/>
  <c r="B15" i="10"/>
  <c r="F14" i="10"/>
  <c r="E14" i="10"/>
  <c r="D14" i="10"/>
  <c r="C14" i="10"/>
  <c r="B14" i="10"/>
  <c r="F13" i="10"/>
  <c r="G13" i="10" s="1"/>
  <c r="E13" i="10"/>
  <c r="R6" i="16" s="1"/>
  <c r="D13" i="10"/>
  <c r="C13" i="10"/>
  <c r="B13" i="10"/>
  <c r="F12" i="10"/>
  <c r="E12" i="10"/>
  <c r="R4" i="16" s="1"/>
  <c r="D12" i="10"/>
  <c r="C12" i="10"/>
  <c r="B12" i="10"/>
  <c r="F11" i="10"/>
  <c r="G11" i="10" s="1"/>
  <c r="E11" i="10"/>
  <c r="R3" i="16" s="1"/>
  <c r="D11" i="10"/>
  <c r="C11" i="10"/>
  <c r="B11" i="10"/>
  <c r="F7" i="10"/>
  <c r="G6" i="10"/>
  <c r="C1" i="10"/>
  <c r="H33" i="9"/>
  <c r="F32" i="9"/>
  <c r="G32" i="9" s="1"/>
  <c r="E32" i="9"/>
  <c r="P97" i="16" s="1"/>
  <c r="D32" i="9"/>
  <c r="B32" i="9"/>
  <c r="C32" i="9" s="1"/>
  <c r="F31" i="9"/>
  <c r="E31" i="9"/>
  <c r="P96" i="16" s="1"/>
  <c r="D31" i="9"/>
  <c r="B31" i="9"/>
  <c r="C31" i="9" s="1"/>
  <c r="F30" i="9"/>
  <c r="E30" i="9"/>
  <c r="P95" i="16" s="1"/>
  <c r="D30" i="9"/>
  <c r="B30" i="9"/>
  <c r="C30" i="9" s="1"/>
  <c r="F29" i="9"/>
  <c r="E29" i="9"/>
  <c r="P94" i="16" s="1"/>
  <c r="D29" i="9"/>
  <c r="B29" i="9"/>
  <c r="C29" i="9" s="1"/>
  <c r="F28" i="9"/>
  <c r="G28" i="9" s="1"/>
  <c r="E28" i="9"/>
  <c r="P92" i="16" s="1"/>
  <c r="D28" i="9"/>
  <c r="B28" i="9"/>
  <c r="C28" i="9" s="1"/>
  <c r="F27" i="9"/>
  <c r="E27" i="9"/>
  <c r="P91" i="16" s="1"/>
  <c r="D27" i="9"/>
  <c r="B27" i="9"/>
  <c r="C27" i="9" s="1"/>
  <c r="F26" i="9"/>
  <c r="E26" i="9"/>
  <c r="P80" i="16" s="1"/>
  <c r="D26" i="9"/>
  <c r="B26" i="9"/>
  <c r="C26" i="9" s="1"/>
  <c r="F25" i="9"/>
  <c r="E25" i="9"/>
  <c r="P71" i="16" s="1"/>
  <c r="D25" i="9"/>
  <c r="B25" i="9"/>
  <c r="C25" i="9" s="1"/>
  <c r="F24" i="9"/>
  <c r="G24" i="9" s="1"/>
  <c r="E24" i="9"/>
  <c r="P69" i="16" s="1"/>
  <c r="D24" i="9"/>
  <c r="B24" i="9"/>
  <c r="C24" i="9" s="1"/>
  <c r="F23" i="9"/>
  <c r="E23" i="9"/>
  <c r="P63" i="16" s="1"/>
  <c r="D23" i="9"/>
  <c r="B23" i="9"/>
  <c r="C23" i="9" s="1"/>
  <c r="F22" i="9"/>
  <c r="E22" i="9"/>
  <c r="P41" i="16" s="1"/>
  <c r="D22" i="9"/>
  <c r="B22" i="9"/>
  <c r="C22" i="9" s="1"/>
  <c r="F21" i="9"/>
  <c r="E21" i="9"/>
  <c r="P36" i="16" s="1"/>
  <c r="D21" i="9"/>
  <c r="B21" i="9"/>
  <c r="C21" i="9" s="1"/>
  <c r="F20" i="9"/>
  <c r="G20" i="9" s="1"/>
  <c r="E20" i="9"/>
  <c r="P34" i="16" s="1"/>
  <c r="D20" i="9"/>
  <c r="B20" i="9"/>
  <c r="C20" i="9" s="1"/>
  <c r="F19" i="9"/>
  <c r="E19" i="9"/>
  <c r="P28" i="16" s="1"/>
  <c r="D19" i="9"/>
  <c r="B19" i="9"/>
  <c r="C19" i="9" s="1"/>
  <c r="F18" i="9"/>
  <c r="E18" i="9"/>
  <c r="P24" i="16" s="1"/>
  <c r="D18" i="9"/>
  <c r="C18" i="9"/>
  <c r="B18" i="9"/>
  <c r="F17" i="9"/>
  <c r="E17" i="9"/>
  <c r="P14" i="16" s="1"/>
  <c r="D17" i="9"/>
  <c r="B17" i="9"/>
  <c r="C17" i="9" s="1"/>
  <c r="F16" i="9"/>
  <c r="G16" i="9" s="1"/>
  <c r="E16" i="9"/>
  <c r="P13" i="16" s="1"/>
  <c r="D16" i="9"/>
  <c r="B16" i="9"/>
  <c r="C16" i="9" s="1"/>
  <c r="F15" i="9"/>
  <c r="E15" i="9"/>
  <c r="P12" i="16" s="1"/>
  <c r="D15" i="9"/>
  <c r="B15" i="9"/>
  <c r="C15" i="9" s="1"/>
  <c r="F14" i="9"/>
  <c r="E14" i="9"/>
  <c r="P10" i="16" s="1"/>
  <c r="D14" i="9"/>
  <c r="B14" i="9"/>
  <c r="C14" i="9" s="1"/>
  <c r="F13" i="9"/>
  <c r="E13" i="9"/>
  <c r="P9" i="16" s="1"/>
  <c r="D13" i="9"/>
  <c r="B13" i="9"/>
  <c r="C13" i="9" s="1"/>
  <c r="F12" i="9"/>
  <c r="G12" i="9" s="1"/>
  <c r="E12" i="9"/>
  <c r="P8" i="16" s="1"/>
  <c r="D12" i="9"/>
  <c r="B12" i="9"/>
  <c r="C12" i="9" s="1"/>
  <c r="F11" i="9"/>
  <c r="E11" i="9"/>
  <c r="D11" i="9"/>
  <c r="B11" i="9"/>
  <c r="C11" i="9" s="1"/>
  <c r="G7" i="9"/>
  <c r="F7" i="9"/>
  <c r="G6" i="9"/>
  <c r="C1" i="9"/>
  <c r="I37" i="8"/>
  <c r="H37" i="8"/>
  <c r="F36" i="8"/>
  <c r="E36" i="8"/>
  <c r="D36" i="8"/>
  <c r="B36" i="8"/>
  <c r="C36" i="8" s="1"/>
  <c r="F35" i="8"/>
  <c r="E35" i="8"/>
  <c r="O96" i="16" s="1"/>
  <c r="D35" i="8"/>
  <c r="B35" i="8"/>
  <c r="C35" i="8" s="1"/>
  <c r="F34" i="8"/>
  <c r="G34" i="8" s="1"/>
  <c r="E34" i="8"/>
  <c r="O95" i="16" s="1"/>
  <c r="D34" i="8"/>
  <c r="B34" i="8"/>
  <c r="C34" i="8" s="1"/>
  <c r="F33" i="8"/>
  <c r="E33" i="8"/>
  <c r="O94" i="16" s="1"/>
  <c r="D33" i="8"/>
  <c r="B33" i="8"/>
  <c r="C33" i="8" s="1"/>
  <c r="F32" i="8"/>
  <c r="E32" i="8"/>
  <c r="O92" i="16" s="1"/>
  <c r="D32" i="8"/>
  <c r="B32" i="8"/>
  <c r="C32" i="8" s="1"/>
  <c r="F31" i="8"/>
  <c r="E31" i="8"/>
  <c r="O91" i="16" s="1"/>
  <c r="D31" i="8"/>
  <c r="B31" i="8"/>
  <c r="C31" i="8" s="1"/>
  <c r="F30" i="8"/>
  <c r="G30" i="8" s="1"/>
  <c r="E30" i="8"/>
  <c r="O89" i="16" s="1"/>
  <c r="D30" i="8"/>
  <c r="B30" i="8"/>
  <c r="C30" i="8" s="1"/>
  <c r="F29" i="8"/>
  <c r="E29" i="8"/>
  <c r="O84" i="16" s="1"/>
  <c r="D29" i="8"/>
  <c r="B29" i="8"/>
  <c r="C29" i="8" s="1"/>
  <c r="F28" i="8"/>
  <c r="E28" i="8"/>
  <c r="O75" i="16" s="1"/>
  <c r="D28" i="8"/>
  <c r="B28" i="8"/>
  <c r="C28" i="8" s="1"/>
  <c r="F27" i="8"/>
  <c r="E27" i="8"/>
  <c r="O69" i="16" s="1"/>
  <c r="D27" i="8"/>
  <c r="B27" i="8"/>
  <c r="C27" i="8" s="1"/>
  <c r="F26" i="8"/>
  <c r="G26" i="8" s="1"/>
  <c r="E26" i="8"/>
  <c r="O68" i="16" s="1"/>
  <c r="D26" i="8"/>
  <c r="B26" i="8"/>
  <c r="C26" i="8" s="1"/>
  <c r="F25" i="8"/>
  <c r="E25" i="8"/>
  <c r="O51" i="16" s="1"/>
  <c r="D25" i="8"/>
  <c r="B25" i="8"/>
  <c r="C25" i="8" s="1"/>
  <c r="F24" i="8"/>
  <c r="E24" i="8"/>
  <c r="O41" i="16" s="1"/>
  <c r="D24" i="8"/>
  <c r="B24" i="8"/>
  <c r="C24" i="8" s="1"/>
  <c r="F23" i="8"/>
  <c r="E23" i="8"/>
  <c r="O37" i="16" s="1"/>
  <c r="D23" i="8"/>
  <c r="B23" i="8"/>
  <c r="C23" i="8" s="1"/>
  <c r="F22" i="8"/>
  <c r="G22" i="8" s="1"/>
  <c r="E22" i="8"/>
  <c r="D22" i="8"/>
  <c r="B22" i="8"/>
  <c r="C22" i="8" s="1"/>
  <c r="F21" i="8"/>
  <c r="E21" i="8"/>
  <c r="O32" i="16" s="1"/>
  <c r="D21" i="8"/>
  <c r="B21" i="8"/>
  <c r="C21" i="8" s="1"/>
  <c r="F20" i="8"/>
  <c r="E20" i="8"/>
  <c r="O31" i="16" s="1"/>
  <c r="D20" i="8"/>
  <c r="B20" i="8"/>
  <c r="C20" i="8" s="1"/>
  <c r="F19" i="8"/>
  <c r="E19" i="8"/>
  <c r="O30" i="16" s="1"/>
  <c r="D19" i="8"/>
  <c r="B19" i="8"/>
  <c r="C19" i="8" s="1"/>
  <c r="F18" i="8"/>
  <c r="G18" i="8" s="1"/>
  <c r="E18" i="8"/>
  <c r="O28" i="16" s="1"/>
  <c r="D18" i="8"/>
  <c r="B18" i="8"/>
  <c r="C18" i="8" s="1"/>
  <c r="F17" i="8"/>
  <c r="E17" i="8"/>
  <c r="O26" i="16" s="1"/>
  <c r="D17" i="8"/>
  <c r="B17" i="8"/>
  <c r="C17" i="8" s="1"/>
  <c r="F16" i="8"/>
  <c r="E16" i="8"/>
  <c r="O24" i="16" s="1"/>
  <c r="D16" i="8"/>
  <c r="B16" i="8"/>
  <c r="C16" i="8" s="1"/>
  <c r="F15" i="8"/>
  <c r="E15" i="8"/>
  <c r="O22" i="16" s="1"/>
  <c r="D15" i="8"/>
  <c r="B15" i="8"/>
  <c r="C15" i="8" s="1"/>
  <c r="F14" i="8"/>
  <c r="G14" i="8" s="1"/>
  <c r="E14" i="8"/>
  <c r="O21" i="16" s="1"/>
  <c r="D14" i="8"/>
  <c r="B14" i="8"/>
  <c r="C14" i="8" s="1"/>
  <c r="F13" i="8"/>
  <c r="E13" i="8"/>
  <c r="D13" i="8"/>
  <c r="B13" i="8"/>
  <c r="C13" i="8" s="1"/>
  <c r="F12" i="8"/>
  <c r="E12" i="8"/>
  <c r="O10" i="16" s="1"/>
  <c r="D12" i="8"/>
  <c r="B12" i="8"/>
  <c r="C12" i="8" s="1"/>
  <c r="F11" i="8"/>
  <c r="E11" i="8"/>
  <c r="O9" i="16" s="1"/>
  <c r="D11" i="8"/>
  <c r="B11" i="8"/>
  <c r="C11" i="8" s="1"/>
  <c r="G7" i="8"/>
  <c r="F7" i="8"/>
  <c r="G6" i="8"/>
  <c r="C1" i="8"/>
  <c r="I69" i="7"/>
  <c r="H69" i="7"/>
  <c r="F68" i="7"/>
  <c r="G68" i="7" s="1"/>
  <c r="E68" i="7"/>
  <c r="N99" i="16" s="1"/>
  <c r="D68" i="7"/>
  <c r="C68" i="7"/>
  <c r="B68" i="7"/>
  <c r="F67" i="7"/>
  <c r="E67" i="7"/>
  <c r="N98" i="16" s="1"/>
  <c r="D67" i="7"/>
  <c r="C67" i="7"/>
  <c r="B67" i="7"/>
  <c r="F66" i="7"/>
  <c r="E66" i="7"/>
  <c r="N97" i="16" s="1"/>
  <c r="D66" i="7"/>
  <c r="C66" i="7"/>
  <c r="B66" i="7"/>
  <c r="F65" i="7"/>
  <c r="E65" i="7"/>
  <c r="N96" i="16" s="1"/>
  <c r="D65" i="7"/>
  <c r="C65" i="7"/>
  <c r="B65" i="7"/>
  <c r="F64" i="7"/>
  <c r="G64" i="7" s="1"/>
  <c r="E64" i="7"/>
  <c r="N92" i="16" s="1"/>
  <c r="D64" i="7"/>
  <c r="C64" i="7"/>
  <c r="B64" i="7"/>
  <c r="F63" i="7"/>
  <c r="E63" i="7"/>
  <c r="N87" i="16" s="1"/>
  <c r="D63" i="7"/>
  <c r="C63" i="7"/>
  <c r="B63" i="7"/>
  <c r="F62" i="7"/>
  <c r="E62" i="7"/>
  <c r="N86" i="16" s="1"/>
  <c r="D62" i="7"/>
  <c r="C62" i="7"/>
  <c r="B62" i="7"/>
  <c r="F61" i="7"/>
  <c r="E61" i="7"/>
  <c r="N85" i="16" s="1"/>
  <c r="D61" i="7"/>
  <c r="C61" i="7"/>
  <c r="B61" i="7"/>
  <c r="F60" i="7"/>
  <c r="G60" i="7" s="1"/>
  <c r="E60" i="7"/>
  <c r="N84" i="16" s="1"/>
  <c r="D60" i="7"/>
  <c r="C60" i="7"/>
  <c r="B60" i="7"/>
  <c r="F59" i="7"/>
  <c r="E59" i="7"/>
  <c r="D59" i="7"/>
  <c r="C59" i="7"/>
  <c r="B59" i="7"/>
  <c r="F58" i="7"/>
  <c r="E58" i="7"/>
  <c r="N78" i="16" s="1"/>
  <c r="D58" i="7"/>
  <c r="C58" i="7"/>
  <c r="B58" i="7"/>
  <c r="F57" i="7"/>
  <c r="E57" i="7"/>
  <c r="N77" i="16" s="1"/>
  <c r="D57" i="7"/>
  <c r="C57" i="7"/>
  <c r="B57" i="7"/>
  <c r="F56" i="7"/>
  <c r="G56" i="7" s="1"/>
  <c r="E56" i="7"/>
  <c r="N74" i="16" s="1"/>
  <c r="D56" i="7"/>
  <c r="C56" i="7"/>
  <c r="B56" i="7"/>
  <c r="F55" i="7"/>
  <c r="E55" i="7"/>
  <c r="D55" i="7"/>
  <c r="C55" i="7"/>
  <c r="B55" i="7"/>
  <c r="F54" i="7"/>
  <c r="E54" i="7"/>
  <c r="N70" i="16" s="1"/>
  <c r="D54" i="7"/>
  <c r="C54" i="7"/>
  <c r="B54" i="7"/>
  <c r="F53" i="7"/>
  <c r="E53" i="7"/>
  <c r="N69" i="16" s="1"/>
  <c r="D53" i="7"/>
  <c r="C53" i="7"/>
  <c r="B53" i="7"/>
  <c r="F52" i="7"/>
  <c r="G52" i="7" s="1"/>
  <c r="E52" i="7"/>
  <c r="N67" i="16" s="1"/>
  <c r="D52" i="7"/>
  <c r="C52" i="7"/>
  <c r="B52" i="7"/>
  <c r="F51" i="7"/>
  <c r="E51" i="7"/>
  <c r="D51" i="7"/>
  <c r="C51" i="7"/>
  <c r="B51" i="7"/>
  <c r="F50" i="7"/>
  <c r="E50" i="7"/>
  <c r="N63" i="16" s="1"/>
  <c r="D50" i="7"/>
  <c r="C50" i="7"/>
  <c r="B50" i="7"/>
  <c r="F49" i="7"/>
  <c r="E49" i="7"/>
  <c r="N61" i="16" s="1"/>
  <c r="D49" i="7"/>
  <c r="C49" i="7"/>
  <c r="B49" i="7"/>
  <c r="F48" i="7"/>
  <c r="G48" i="7" s="1"/>
  <c r="E48" i="7"/>
  <c r="N57" i="16" s="1"/>
  <c r="D48" i="7"/>
  <c r="C48" i="7"/>
  <c r="B48" i="7"/>
  <c r="F47" i="7"/>
  <c r="E47" i="7"/>
  <c r="D47" i="7"/>
  <c r="C47" i="7"/>
  <c r="B47" i="7"/>
  <c r="F46" i="7"/>
  <c r="E46" i="7"/>
  <c r="N55" i="16" s="1"/>
  <c r="D46" i="7"/>
  <c r="C46" i="7"/>
  <c r="B46" i="7"/>
  <c r="F45" i="7"/>
  <c r="E45" i="7"/>
  <c r="N54" i="16" s="1"/>
  <c r="D45" i="7"/>
  <c r="C45" i="7"/>
  <c r="B45" i="7"/>
  <c r="F44" i="7"/>
  <c r="G44" i="7" s="1"/>
  <c r="E44" i="7"/>
  <c r="N53" i="16" s="1"/>
  <c r="D44" i="7"/>
  <c r="C44" i="7"/>
  <c r="B44" i="7"/>
  <c r="F43" i="7"/>
  <c r="E43" i="7"/>
  <c r="D43" i="7"/>
  <c r="C43" i="7"/>
  <c r="B43" i="7"/>
  <c r="F42" i="7"/>
  <c r="E42" i="7"/>
  <c r="N51" i="16" s="1"/>
  <c r="D42" i="7"/>
  <c r="C42" i="7"/>
  <c r="B42" i="7"/>
  <c r="F41" i="7"/>
  <c r="E41" i="7"/>
  <c r="N50" i="16" s="1"/>
  <c r="D41" i="7"/>
  <c r="C41" i="7"/>
  <c r="B41" i="7"/>
  <c r="F40" i="7"/>
  <c r="G40" i="7" s="1"/>
  <c r="E40" i="7"/>
  <c r="N49" i="16" s="1"/>
  <c r="D40" i="7"/>
  <c r="C40" i="7"/>
  <c r="B40" i="7"/>
  <c r="F39" i="7"/>
  <c r="E39" i="7"/>
  <c r="D39" i="7"/>
  <c r="C39" i="7"/>
  <c r="B39" i="7"/>
  <c r="F38" i="7"/>
  <c r="G38" i="7" s="1"/>
  <c r="E38" i="7"/>
  <c r="N46" i="16" s="1"/>
  <c r="D38" i="7"/>
  <c r="C38" i="7"/>
  <c r="B38" i="7"/>
  <c r="F37" i="7"/>
  <c r="E37" i="7"/>
  <c r="N44" i="16" s="1"/>
  <c r="D37" i="7"/>
  <c r="C37" i="7"/>
  <c r="B37" i="7"/>
  <c r="F36" i="7"/>
  <c r="G36" i="7" s="1"/>
  <c r="E36" i="7"/>
  <c r="N43" i="16" s="1"/>
  <c r="D36" i="7"/>
  <c r="C36" i="7"/>
  <c r="B36" i="7"/>
  <c r="F35" i="7"/>
  <c r="E35" i="7"/>
  <c r="D35" i="7"/>
  <c r="C35" i="7"/>
  <c r="B35" i="7"/>
  <c r="F34" i="7"/>
  <c r="G34" i="7" s="1"/>
  <c r="E34" i="7"/>
  <c r="N41" i="16" s="1"/>
  <c r="D34" i="7"/>
  <c r="C34" i="7"/>
  <c r="B34" i="7"/>
  <c r="F33" i="7"/>
  <c r="E33" i="7"/>
  <c r="N40" i="16" s="1"/>
  <c r="D33" i="7"/>
  <c r="C33" i="7"/>
  <c r="B33" i="7"/>
  <c r="F32" i="7"/>
  <c r="G32" i="7" s="1"/>
  <c r="E32" i="7"/>
  <c r="N38" i="16" s="1"/>
  <c r="D32" i="7"/>
  <c r="C32" i="7"/>
  <c r="B32" i="7"/>
  <c r="F31" i="7"/>
  <c r="E31" i="7"/>
  <c r="D31" i="7"/>
  <c r="C31" i="7"/>
  <c r="B31" i="7"/>
  <c r="F30" i="7"/>
  <c r="E30" i="7"/>
  <c r="N36" i="16" s="1"/>
  <c r="D30" i="7"/>
  <c r="C30" i="7"/>
  <c r="B30" i="7"/>
  <c r="F29" i="7"/>
  <c r="E29" i="7"/>
  <c r="N35" i="16" s="1"/>
  <c r="D29" i="7"/>
  <c r="C29" i="7"/>
  <c r="B29" i="7"/>
  <c r="F28" i="7"/>
  <c r="G28" i="7" s="1"/>
  <c r="E28" i="7"/>
  <c r="N34" i="16" s="1"/>
  <c r="D28" i="7"/>
  <c r="C28" i="7"/>
  <c r="B28" i="7"/>
  <c r="F27" i="7"/>
  <c r="E27" i="7"/>
  <c r="D27" i="7"/>
  <c r="C27" i="7"/>
  <c r="B27" i="7"/>
  <c r="F26" i="7"/>
  <c r="E26" i="7"/>
  <c r="N32" i="16" s="1"/>
  <c r="D26" i="7"/>
  <c r="C26" i="7"/>
  <c r="B26" i="7"/>
  <c r="F25" i="7"/>
  <c r="E25" i="7"/>
  <c r="N31" i="16" s="1"/>
  <c r="D25" i="7"/>
  <c r="C25" i="7"/>
  <c r="B25" i="7"/>
  <c r="F24" i="7"/>
  <c r="G24" i="7" s="1"/>
  <c r="E24" i="7"/>
  <c r="D24" i="7"/>
  <c r="C24" i="7"/>
  <c r="B24" i="7"/>
  <c r="F23" i="7"/>
  <c r="E23" i="7"/>
  <c r="D23" i="7"/>
  <c r="C23" i="7"/>
  <c r="B23" i="7"/>
  <c r="F22" i="7"/>
  <c r="G22" i="7" s="1"/>
  <c r="E22" i="7"/>
  <c r="D22" i="7"/>
  <c r="C22" i="7"/>
  <c r="B22" i="7"/>
  <c r="F21" i="7"/>
  <c r="E21" i="7"/>
  <c r="N23" i="16" s="1"/>
  <c r="D21" i="7"/>
  <c r="C21" i="7"/>
  <c r="B21" i="7"/>
  <c r="F20" i="7"/>
  <c r="G20" i="7" s="1"/>
  <c r="E20" i="7"/>
  <c r="N18" i="16" s="1"/>
  <c r="D20" i="7"/>
  <c r="C20" i="7"/>
  <c r="B20" i="7"/>
  <c r="F19" i="7"/>
  <c r="E19" i="7"/>
  <c r="D19" i="7"/>
  <c r="C19" i="7"/>
  <c r="B19" i="7"/>
  <c r="F18" i="7"/>
  <c r="G18" i="7" s="1"/>
  <c r="E18" i="7"/>
  <c r="N14" i="16" s="1"/>
  <c r="D18" i="7"/>
  <c r="C18" i="7"/>
  <c r="B18" i="7"/>
  <c r="F17" i="7"/>
  <c r="E17" i="7"/>
  <c r="N13" i="16" s="1"/>
  <c r="D17" i="7"/>
  <c r="C17" i="7"/>
  <c r="B17" i="7"/>
  <c r="F16" i="7"/>
  <c r="G16" i="7" s="1"/>
  <c r="E16" i="7"/>
  <c r="N12" i="16" s="1"/>
  <c r="D16" i="7"/>
  <c r="C16" i="7"/>
  <c r="B16" i="7"/>
  <c r="F15" i="7"/>
  <c r="E15" i="7"/>
  <c r="D15" i="7"/>
  <c r="C15" i="7"/>
  <c r="B15" i="7"/>
  <c r="F14" i="7"/>
  <c r="G14" i="7" s="1"/>
  <c r="E14" i="7"/>
  <c r="N9" i="16" s="1"/>
  <c r="D14" i="7"/>
  <c r="C14" i="7"/>
  <c r="B14" i="7"/>
  <c r="F13" i="7"/>
  <c r="E13" i="7"/>
  <c r="N6" i="16" s="1"/>
  <c r="D13" i="7"/>
  <c r="C13" i="7"/>
  <c r="B13" i="7"/>
  <c r="F12" i="7"/>
  <c r="G12" i="7" s="1"/>
  <c r="E12" i="7"/>
  <c r="N5" i="16" s="1"/>
  <c r="D12" i="7"/>
  <c r="C12" i="7"/>
  <c r="B12" i="7"/>
  <c r="F11" i="7"/>
  <c r="E11" i="7"/>
  <c r="D11" i="7"/>
  <c r="C11" i="7"/>
  <c r="B11" i="7"/>
  <c r="G7" i="7"/>
  <c r="F7" i="7"/>
  <c r="G6" i="7"/>
  <c r="C1" i="7"/>
  <c r="I15" i="6"/>
  <c r="H15" i="6"/>
  <c r="F14" i="6"/>
  <c r="G14" i="6" s="1"/>
  <c r="E14" i="6"/>
  <c r="M84" i="16" s="1"/>
  <c r="D14" i="6"/>
  <c r="C14" i="6"/>
  <c r="B14" i="6"/>
  <c r="F13" i="6"/>
  <c r="E13" i="6"/>
  <c r="D13" i="6"/>
  <c r="C13" i="6"/>
  <c r="B13" i="6"/>
  <c r="F12" i="6"/>
  <c r="G12" i="6" s="1"/>
  <c r="E12" i="6"/>
  <c r="M36" i="16" s="1"/>
  <c r="D12" i="6"/>
  <c r="C12" i="6"/>
  <c r="B12" i="6"/>
  <c r="F11" i="6"/>
  <c r="E11" i="6"/>
  <c r="D11" i="6"/>
  <c r="C11" i="6"/>
  <c r="B11" i="6"/>
  <c r="G7" i="6"/>
  <c r="F7" i="6"/>
  <c r="G6" i="6"/>
  <c r="C1" i="6"/>
  <c r="J42" i="5"/>
  <c r="I42" i="5"/>
  <c r="H42" i="5"/>
  <c r="G7" i="5" s="1"/>
  <c r="F41" i="5"/>
  <c r="G41" i="5" s="1"/>
  <c r="E41" i="5"/>
  <c r="L100" i="16" s="1"/>
  <c r="D41" i="5"/>
  <c r="C41" i="5"/>
  <c r="B41" i="5"/>
  <c r="F40" i="5"/>
  <c r="G40" i="5" s="1"/>
  <c r="E40" i="5"/>
  <c r="L96" i="16" s="1"/>
  <c r="D40" i="5"/>
  <c r="C40" i="5"/>
  <c r="B40" i="5"/>
  <c r="F39" i="5"/>
  <c r="E39" i="5"/>
  <c r="L95" i="16" s="1"/>
  <c r="D39" i="5"/>
  <c r="C39" i="5"/>
  <c r="B39" i="5"/>
  <c r="F38" i="5"/>
  <c r="E38" i="5"/>
  <c r="L94" i="16" s="1"/>
  <c r="D38" i="5"/>
  <c r="C38" i="5"/>
  <c r="B38" i="5"/>
  <c r="F37" i="5"/>
  <c r="G37" i="5" s="1"/>
  <c r="E37" i="5"/>
  <c r="L93" i="16" s="1"/>
  <c r="H93" i="16" s="1"/>
  <c r="E101" i="1" s="1"/>
  <c r="G101" i="1" s="1"/>
  <c r="H101" i="1" s="1"/>
  <c r="D37" i="5"/>
  <c r="C37" i="5"/>
  <c r="B37" i="5"/>
  <c r="F36" i="5"/>
  <c r="G36" i="5" s="1"/>
  <c r="E36" i="5"/>
  <c r="L92" i="16" s="1"/>
  <c r="D36" i="5"/>
  <c r="C36" i="5"/>
  <c r="B36" i="5"/>
  <c r="F35" i="5"/>
  <c r="E35" i="5"/>
  <c r="L84" i="16" s="1"/>
  <c r="D35" i="5"/>
  <c r="C35" i="5"/>
  <c r="B35" i="5"/>
  <c r="F34" i="5"/>
  <c r="E34" i="5"/>
  <c r="L83" i="16" s="1"/>
  <c r="D34" i="5"/>
  <c r="C34" i="5"/>
  <c r="B34" i="5"/>
  <c r="F33" i="5"/>
  <c r="G33" i="5" s="1"/>
  <c r="E33" i="5"/>
  <c r="L82" i="16" s="1"/>
  <c r="H82" i="16" s="1"/>
  <c r="E90" i="1" s="1"/>
  <c r="G90" i="1" s="1"/>
  <c r="H90" i="1" s="1"/>
  <c r="D33" i="5"/>
  <c r="C33" i="5"/>
  <c r="B33" i="5"/>
  <c r="F32" i="5"/>
  <c r="G32" i="5" s="1"/>
  <c r="E32" i="5"/>
  <c r="L81" i="16" s="1"/>
  <c r="D32" i="5"/>
  <c r="C32" i="5"/>
  <c r="B32" i="5"/>
  <c r="F31" i="5"/>
  <c r="E31" i="5"/>
  <c r="L78" i="16" s="1"/>
  <c r="D31" i="5"/>
  <c r="C31" i="5"/>
  <c r="B31" i="5"/>
  <c r="F30" i="5"/>
  <c r="E30" i="5"/>
  <c r="L77" i="16" s="1"/>
  <c r="H77" i="16" s="1"/>
  <c r="E85" i="1" s="1"/>
  <c r="G85" i="1" s="1"/>
  <c r="H85" i="1" s="1"/>
  <c r="D30" i="5"/>
  <c r="C30" i="5"/>
  <c r="B30" i="5"/>
  <c r="F29" i="5"/>
  <c r="G29" i="5" s="1"/>
  <c r="E29" i="5"/>
  <c r="L75" i="16" s="1"/>
  <c r="H75" i="16" s="1"/>
  <c r="E83" i="1" s="1"/>
  <c r="G83" i="1" s="1"/>
  <c r="H83" i="1" s="1"/>
  <c r="D29" i="5"/>
  <c r="C29" i="5"/>
  <c r="B29" i="5"/>
  <c r="F28" i="5"/>
  <c r="G28" i="5" s="1"/>
  <c r="E28" i="5"/>
  <c r="L69" i="16" s="1"/>
  <c r="D28" i="5"/>
  <c r="C28" i="5"/>
  <c r="B28" i="5"/>
  <c r="F27" i="5"/>
  <c r="E27" i="5"/>
  <c r="L42" i="16" s="1"/>
  <c r="D27" i="5"/>
  <c r="C27" i="5"/>
  <c r="B27" i="5"/>
  <c r="F26" i="5"/>
  <c r="E26" i="5"/>
  <c r="L40" i="16" s="1"/>
  <c r="D26" i="5"/>
  <c r="C26" i="5"/>
  <c r="B26" i="5"/>
  <c r="F25" i="5"/>
  <c r="G25" i="5" s="1"/>
  <c r="E25" i="5"/>
  <c r="L36" i="16" s="1"/>
  <c r="D25" i="5"/>
  <c r="C25" i="5"/>
  <c r="B25" i="5"/>
  <c r="F24" i="5"/>
  <c r="G24" i="5" s="1"/>
  <c r="E24" i="5"/>
  <c r="L32" i="16" s="1"/>
  <c r="D24" i="5"/>
  <c r="C24" i="5"/>
  <c r="B24" i="5"/>
  <c r="F23" i="5"/>
  <c r="E23" i="5"/>
  <c r="L31" i="16" s="1"/>
  <c r="D23" i="5"/>
  <c r="C23" i="5"/>
  <c r="B23" i="5"/>
  <c r="F22" i="5"/>
  <c r="E22" i="5"/>
  <c r="L30" i="16" s="1"/>
  <c r="D22" i="5"/>
  <c r="C22" i="5"/>
  <c r="B22" i="5"/>
  <c r="F21" i="5"/>
  <c r="G21" i="5" s="1"/>
  <c r="E21" i="5"/>
  <c r="L29" i="16" s="1"/>
  <c r="D21" i="5"/>
  <c r="C21" i="5"/>
  <c r="B21" i="5"/>
  <c r="F20" i="5"/>
  <c r="G20" i="5" s="1"/>
  <c r="E20" i="5"/>
  <c r="L28" i="16" s="1"/>
  <c r="D20" i="5"/>
  <c r="C20" i="5"/>
  <c r="B20" i="5"/>
  <c r="F19" i="5"/>
  <c r="E19" i="5"/>
  <c r="L24" i="16" s="1"/>
  <c r="D19" i="5"/>
  <c r="C19" i="5"/>
  <c r="B19" i="5"/>
  <c r="F18" i="5"/>
  <c r="E18" i="5"/>
  <c r="L23" i="16" s="1"/>
  <c r="D18" i="5"/>
  <c r="C18" i="5"/>
  <c r="B18" i="5"/>
  <c r="F17" i="5"/>
  <c r="G17" i="5" s="1"/>
  <c r="E17" i="5"/>
  <c r="L19" i="16" s="1"/>
  <c r="D17" i="5"/>
  <c r="C17" i="5"/>
  <c r="B17" i="5"/>
  <c r="F16" i="5"/>
  <c r="G16" i="5" s="1"/>
  <c r="E16" i="5"/>
  <c r="L12" i="16" s="1"/>
  <c r="D16" i="5"/>
  <c r="C16" i="5"/>
  <c r="B16" i="5"/>
  <c r="F15" i="5"/>
  <c r="E15" i="5"/>
  <c r="L10" i="16" s="1"/>
  <c r="D15" i="5"/>
  <c r="C15" i="5"/>
  <c r="B15" i="5"/>
  <c r="F14" i="5"/>
  <c r="E14" i="5"/>
  <c r="L9" i="16" s="1"/>
  <c r="D14" i="5"/>
  <c r="C14" i="5"/>
  <c r="B14" i="5"/>
  <c r="F13" i="5"/>
  <c r="G13" i="5" s="1"/>
  <c r="E13" i="5"/>
  <c r="L8" i="16" s="1"/>
  <c r="D13" i="5"/>
  <c r="C13" i="5"/>
  <c r="B13" i="5"/>
  <c r="F12" i="5"/>
  <c r="G12" i="5" s="1"/>
  <c r="E12" i="5"/>
  <c r="L7" i="16" s="1"/>
  <c r="D12" i="5"/>
  <c r="C12" i="5"/>
  <c r="B12" i="5"/>
  <c r="F11" i="5"/>
  <c r="E11" i="5"/>
  <c r="L5" i="16" s="1"/>
  <c r="L2" i="16" s="1"/>
  <c r="D11" i="5"/>
  <c r="C11" i="5"/>
  <c r="B11" i="5"/>
  <c r="F7" i="5"/>
  <c r="G6" i="5"/>
  <c r="C1" i="5"/>
  <c r="I20" i="4"/>
  <c r="H20" i="4"/>
  <c r="F19" i="4"/>
  <c r="E19" i="4"/>
  <c r="K84" i="16" s="1"/>
  <c r="D19" i="4"/>
  <c r="C19" i="4"/>
  <c r="B19" i="4"/>
  <c r="F18" i="4"/>
  <c r="G18" i="4" s="1"/>
  <c r="E18" i="4"/>
  <c r="K78" i="16" s="1"/>
  <c r="D18" i="4"/>
  <c r="C18" i="4"/>
  <c r="B18" i="4"/>
  <c r="F17" i="4"/>
  <c r="G17" i="4" s="1"/>
  <c r="E17" i="4"/>
  <c r="D17" i="4"/>
  <c r="C17" i="4"/>
  <c r="B17" i="4"/>
  <c r="F16" i="4"/>
  <c r="E16" i="4"/>
  <c r="K51" i="16" s="1"/>
  <c r="D16" i="4"/>
  <c r="C16" i="4"/>
  <c r="B16" i="4"/>
  <c r="F15" i="4"/>
  <c r="E15" i="4"/>
  <c r="K36" i="16" s="1"/>
  <c r="D15" i="4"/>
  <c r="C15" i="4"/>
  <c r="B15" i="4"/>
  <c r="F14" i="4"/>
  <c r="G14" i="4" s="1"/>
  <c r="E14" i="4"/>
  <c r="D14" i="4"/>
  <c r="C14" i="4"/>
  <c r="B14" i="4"/>
  <c r="F13" i="4"/>
  <c r="G13" i="4" s="1"/>
  <c r="E13" i="4"/>
  <c r="K26" i="16" s="1"/>
  <c r="D13" i="4"/>
  <c r="C13" i="4"/>
  <c r="B13" i="4"/>
  <c r="F12" i="4"/>
  <c r="E12" i="4"/>
  <c r="K24" i="16" s="1"/>
  <c r="D12" i="4"/>
  <c r="C12" i="4"/>
  <c r="B12" i="4"/>
  <c r="F11" i="4"/>
  <c r="E11" i="4"/>
  <c r="K4" i="16" s="1"/>
  <c r="D11" i="4"/>
  <c r="C11" i="4"/>
  <c r="B11" i="4"/>
  <c r="G7" i="4"/>
  <c r="F7" i="4"/>
  <c r="G6" i="4"/>
  <c r="C1" i="4"/>
  <c r="I53" i="3"/>
  <c r="H53" i="3"/>
  <c r="G7" i="3" s="1"/>
  <c r="F52" i="3"/>
  <c r="G52" i="3" s="1"/>
  <c r="E52" i="3"/>
  <c r="J92" i="16" s="1"/>
  <c r="D52" i="3"/>
  <c r="C52" i="3"/>
  <c r="B52" i="3"/>
  <c r="F51" i="3"/>
  <c r="G51" i="3" s="1"/>
  <c r="E51" i="3"/>
  <c r="J90" i="16" s="1"/>
  <c r="H90" i="16" s="1"/>
  <c r="E98" i="1" s="1"/>
  <c r="G98" i="1" s="1"/>
  <c r="H98" i="1" s="1"/>
  <c r="D51" i="3"/>
  <c r="C51" i="3"/>
  <c r="B51" i="3"/>
  <c r="F50" i="3"/>
  <c r="E50" i="3"/>
  <c r="J88" i="16" s="1"/>
  <c r="D50" i="3"/>
  <c r="C50" i="3"/>
  <c r="B50" i="3"/>
  <c r="F49" i="3"/>
  <c r="E49" i="3"/>
  <c r="J87" i="16" s="1"/>
  <c r="D49" i="3"/>
  <c r="C49" i="3"/>
  <c r="B49" i="3"/>
  <c r="F48" i="3"/>
  <c r="G48" i="3" s="1"/>
  <c r="E48" i="3"/>
  <c r="J86" i="16" s="1"/>
  <c r="D48" i="3"/>
  <c r="C48" i="3"/>
  <c r="B48" i="3"/>
  <c r="F47" i="3"/>
  <c r="G47" i="3" s="1"/>
  <c r="E47" i="3"/>
  <c r="J84" i="16" s="1"/>
  <c r="D47" i="3"/>
  <c r="C47" i="3"/>
  <c r="B47" i="3"/>
  <c r="F46" i="3"/>
  <c r="E46" i="3"/>
  <c r="J80" i="16" s="1"/>
  <c r="D46" i="3"/>
  <c r="C46" i="3"/>
  <c r="B46" i="3"/>
  <c r="F45" i="3"/>
  <c r="E45" i="3"/>
  <c r="J78" i="16" s="1"/>
  <c r="D45" i="3"/>
  <c r="C45" i="3"/>
  <c r="B45" i="3"/>
  <c r="F44" i="3"/>
  <c r="G44" i="3" s="1"/>
  <c r="E44" i="3"/>
  <c r="J76" i="16" s="1"/>
  <c r="D44" i="3"/>
  <c r="C44" i="3"/>
  <c r="B44" i="3"/>
  <c r="F43" i="3"/>
  <c r="G43" i="3" s="1"/>
  <c r="E43" i="3"/>
  <c r="J74" i="16" s="1"/>
  <c r="D43" i="3"/>
  <c r="C43" i="3"/>
  <c r="B43" i="3"/>
  <c r="F42" i="3"/>
  <c r="E42" i="3"/>
  <c r="J73" i="16" s="1"/>
  <c r="D42" i="3"/>
  <c r="C42" i="3"/>
  <c r="B42" i="3"/>
  <c r="F41" i="3"/>
  <c r="E41" i="3"/>
  <c r="J72" i="16" s="1"/>
  <c r="D41" i="3"/>
  <c r="C41" i="3"/>
  <c r="B41" i="3"/>
  <c r="F40" i="3"/>
  <c r="G40" i="3" s="1"/>
  <c r="E40" i="3"/>
  <c r="J71" i="16" s="1"/>
  <c r="D40" i="3"/>
  <c r="C40" i="3"/>
  <c r="B40" i="3"/>
  <c r="F39" i="3"/>
  <c r="G39" i="3" s="1"/>
  <c r="E39" i="3"/>
  <c r="J70" i="16" s="1"/>
  <c r="D39" i="3"/>
  <c r="C39" i="3"/>
  <c r="B39" i="3"/>
  <c r="F38" i="3"/>
  <c r="E38" i="3"/>
  <c r="J69" i="16" s="1"/>
  <c r="D38" i="3"/>
  <c r="C38" i="3"/>
  <c r="B38" i="3"/>
  <c r="F37" i="3"/>
  <c r="E37" i="3"/>
  <c r="J68" i="16" s="1"/>
  <c r="D37" i="3"/>
  <c r="C37" i="3"/>
  <c r="B37" i="3"/>
  <c r="F36" i="3"/>
  <c r="G36" i="3" s="1"/>
  <c r="E36" i="3"/>
  <c r="J67" i="16" s="1"/>
  <c r="D36" i="3"/>
  <c r="C36" i="3"/>
  <c r="B36" i="3"/>
  <c r="F35" i="3"/>
  <c r="G35" i="3" s="1"/>
  <c r="E35" i="3"/>
  <c r="J65" i="16" s="1"/>
  <c r="D35" i="3"/>
  <c r="C35" i="3"/>
  <c r="B35" i="3"/>
  <c r="F34" i="3"/>
  <c r="E34" i="3"/>
  <c r="J64" i="16" s="1"/>
  <c r="D34" i="3"/>
  <c r="C34" i="3"/>
  <c r="B34" i="3"/>
  <c r="F33" i="3"/>
  <c r="E33" i="3"/>
  <c r="J63" i="16" s="1"/>
  <c r="H63" i="16" s="1"/>
  <c r="E71" i="1" s="1"/>
  <c r="G71" i="1" s="1"/>
  <c r="H71" i="1" s="1"/>
  <c r="D33" i="3"/>
  <c r="C33" i="3"/>
  <c r="B33" i="3"/>
  <c r="F32" i="3"/>
  <c r="G32" i="3" s="1"/>
  <c r="E32" i="3"/>
  <c r="J62" i="16" s="1"/>
  <c r="D32" i="3"/>
  <c r="C32" i="3"/>
  <c r="B32" i="3"/>
  <c r="F31" i="3"/>
  <c r="G31" i="3" s="1"/>
  <c r="E31" i="3"/>
  <c r="J61" i="16" s="1"/>
  <c r="D31" i="3"/>
  <c r="C31" i="3"/>
  <c r="B31" i="3"/>
  <c r="F30" i="3"/>
  <c r="E30" i="3"/>
  <c r="J60" i="16" s="1"/>
  <c r="D30" i="3"/>
  <c r="C30" i="3"/>
  <c r="B30" i="3"/>
  <c r="F29" i="3"/>
  <c r="E29" i="3"/>
  <c r="J53" i="16" s="1"/>
  <c r="D29" i="3"/>
  <c r="C29" i="3"/>
  <c r="B29" i="3"/>
  <c r="F28" i="3"/>
  <c r="G28" i="3" s="1"/>
  <c r="E28" i="3"/>
  <c r="J47" i="16" s="1"/>
  <c r="D28" i="3"/>
  <c r="C28" i="3"/>
  <c r="B28" i="3"/>
  <c r="F27" i="3"/>
  <c r="G27" i="3" s="1"/>
  <c r="E27" i="3"/>
  <c r="J45" i="16" s="1"/>
  <c r="D27" i="3"/>
  <c r="C27" i="3"/>
  <c r="B27" i="3"/>
  <c r="F26" i="3"/>
  <c r="E26" i="3"/>
  <c r="J44" i="16" s="1"/>
  <c r="D26" i="3"/>
  <c r="C26" i="3"/>
  <c r="B26" i="3"/>
  <c r="F25" i="3"/>
  <c r="E25" i="3"/>
  <c r="J40" i="16" s="1"/>
  <c r="D25" i="3"/>
  <c r="C25" i="3"/>
  <c r="B25" i="3"/>
  <c r="F24" i="3"/>
  <c r="G24" i="3" s="1"/>
  <c r="E24" i="3"/>
  <c r="J38" i="16" s="1"/>
  <c r="D24" i="3"/>
  <c r="C24" i="3"/>
  <c r="B24" i="3"/>
  <c r="F23" i="3"/>
  <c r="G23" i="3" s="1"/>
  <c r="E23" i="3"/>
  <c r="J36" i="16" s="1"/>
  <c r="D23" i="3"/>
  <c r="C23" i="3"/>
  <c r="B23" i="3"/>
  <c r="F22" i="3"/>
  <c r="E22" i="3"/>
  <c r="J27" i="16" s="1"/>
  <c r="D22" i="3"/>
  <c r="C22" i="3"/>
  <c r="B22" i="3"/>
  <c r="F21" i="3"/>
  <c r="E21" i="3"/>
  <c r="J24" i="16" s="1"/>
  <c r="D21" i="3"/>
  <c r="C21" i="3"/>
  <c r="B21" i="3"/>
  <c r="F20" i="3"/>
  <c r="G20" i="3" s="1"/>
  <c r="E20" i="3"/>
  <c r="J18" i="16" s="1"/>
  <c r="D20" i="3"/>
  <c r="C20" i="3"/>
  <c r="B20" i="3"/>
  <c r="F19" i="3"/>
  <c r="G19" i="3" s="1"/>
  <c r="E19" i="3"/>
  <c r="J17" i="16" s="1"/>
  <c r="D19" i="3"/>
  <c r="C19" i="3"/>
  <c r="B19" i="3"/>
  <c r="F18" i="3"/>
  <c r="E18" i="3"/>
  <c r="J15" i="16" s="1"/>
  <c r="D18" i="3"/>
  <c r="C18" i="3"/>
  <c r="B18" i="3"/>
  <c r="F17" i="3"/>
  <c r="E17" i="3"/>
  <c r="J14" i="16" s="1"/>
  <c r="D17" i="3"/>
  <c r="C17" i="3"/>
  <c r="B17" i="3"/>
  <c r="F16" i="3"/>
  <c r="G16" i="3" s="1"/>
  <c r="E16" i="3"/>
  <c r="J13" i="16" s="1"/>
  <c r="H13" i="16" s="1"/>
  <c r="E21" i="1" s="1"/>
  <c r="G21" i="1" s="1"/>
  <c r="H21" i="1" s="1"/>
  <c r="D16" i="3"/>
  <c r="C16" i="3"/>
  <c r="B16" i="3"/>
  <c r="F15" i="3"/>
  <c r="G15" i="3" s="1"/>
  <c r="E15" i="3"/>
  <c r="J11" i="16" s="1"/>
  <c r="D15" i="3"/>
  <c r="C15" i="3"/>
  <c r="B15" i="3"/>
  <c r="F14" i="3"/>
  <c r="E14" i="3"/>
  <c r="J9" i="16" s="1"/>
  <c r="D14" i="3"/>
  <c r="C14" i="3"/>
  <c r="B14" i="3"/>
  <c r="F13" i="3"/>
  <c r="E13" i="3"/>
  <c r="J8" i="16" s="1"/>
  <c r="D13" i="3"/>
  <c r="C13" i="3"/>
  <c r="B13" i="3"/>
  <c r="F12" i="3"/>
  <c r="G12" i="3" s="1"/>
  <c r="E12" i="3"/>
  <c r="J6" i="16" s="1"/>
  <c r="D12" i="3"/>
  <c r="C12" i="3"/>
  <c r="B12" i="3"/>
  <c r="F11" i="3"/>
  <c r="E11" i="3"/>
  <c r="J4" i="16" s="1"/>
  <c r="D11" i="3"/>
  <c r="C11" i="3"/>
  <c r="B11" i="3"/>
  <c r="F7" i="3"/>
  <c r="G6" i="3"/>
  <c r="C1" i="3"/>
  <c r="I20" i="2"/>
  <c r="H20" i="2"/>
  <c r="F19" i="2"/>
  <c r="E19" i="2"/>
  <c r="I92" i="16" s="1"/>
  <c r="D19" i="2"/>
  <c r="C19" i="2"/>
  <c r="B19" i="2"/>
  <c r="F18" i="2"/>
  <c r="E18" i="2"/>
  <c r="I89" i="16" s="1"/>
  <c r="H89" i="16" s="1"/>
  <c r="E97" i="1" s="1"/>
  <c r="G97" i="1" s="1"/>
  <c r="H97" i="1" s="1"/>
  <c r="D18" i="2"/>
  <c r="C18" i="2"/>
  <c r="B18" i="2"/>
  <c r="F17" i="2"/>
  <c r="G17" i="2" s="1"/>
  <c r="E17" i="2"/>
  <c r="I40" i="16" s="1"/>
  <c r="D17" i="2"/>
  <c r="C17" i="2"/>
  <c r="B17" i="2"/>
  <c r="F16" i="2"/>
  <c r="E16" i="2"/>
  <c r="I36" i="16" s="1"/>
  <c r="D16" i="2"/>
  <c r="C16" i="2"/>
  <c r="B16" i="2"/>
  <c r="F15" i="2"/>
  <c r="E15" i="2"/>
  <c r="I35" i="16" s="1"/>
  <c r="D15" i="2"/>
  <c r="C15" i="2"/>
  <c r="B15" i="2"/>
  <c r="F14" i="2"/>
  <c r="E14" i="2"/>
  <c r="I22" i="16" s="1"/>
  <c r="D14" i="2"/>
  <c r="C14" i="2"/>
  <c r="B14" i="2"/>
  <c r="F13" i="2"/>
  <c r="G13" i="2" s="1"/>
  <c r="E13" i="2"/>
  <c r="I21" i="16" s="1"/>
  <c r="H21" i="16" s="1"/>
  <c r="E29" i="1" s="1"/>
  <c r="G29" i="1" s="1"/>
  <c r="H29" i="1" s="1"/>
  <c r="D13" i="2"/>
  <c r="C13" i="2"/>
  <c r="B13" i="2"/>
  <c r="F12" i="2"/>
  <c r="G12" i="2" s="1"/>
  <c r="E12" i="2"/>
  <c r="I20" i="16" s="1"/>
  <c r="D12" i="2"/>
  <c r="C12" i="2"/>
  <c r="B12" i="2"/>
  <c r="F11" i="2"/>
  <c r="E11" i="2"/>
  <c r="I9" i="16" s="1"/>
  <c r="D11" i="2"/>
  <c r="C11" i="2"/>
  <c r="B11" i="2"/>
  <c r="G7" i="2"/>
  <c r="F7" i="2"/>
  <c r="G6" i="2"/>
  <c r="C1" i="2"/>
  <c r="G11" i="11" l="1"/>
  <c r="H35" i="16"/>
  <c r="E43" i="1" s="1"/>
  <c r="G43" i="1" s="1"/>
  <c r="H43" i="1" s="1"/>
  <c r="H53" i="16"/>
  <c r="E61" i="1" s="1"/>
  <c r="G61" i="1" s="1"/>
  <c r="H61" i="1" s="1"/>
  <c r="H73" i="16"/>
  <c r="E81" i="1" s="1"/>
  <c r="G81" i="1" s="1"/>
  <c r="H81" i="1" s="1"/>
  <c r="H18" i="16"/>
  <c r="E26" i="1" s="1"/>
  <c r="G26" i="1" s="1"/>
  <c r="H26" i="1" s="1"/>
  <c r="H47" i="16"/>
  <c r="E55" i="1" s="1"/>
  <c r="G55" i="1" s="1"/>
  <c r="H55" i="1" s="1"/>
  <c r="H67" i="16"/>
  <c r="E75" i="1" s="1"/>
  <c r="G75" i="1" s="1"/>
  <c r="H75" i="1" s="1"/>
  <c r="H99" i="16"/>
  <c r="E107" i="1" s="1"/>
  <c r="G107" i="1" s="1"/>
  <c r="H107" i="1" s="1"/>
  <c r="H61" i="16"/>
  <c r="E69" i="1" s="1"/>
  <c r="G69" i="1" s="1"/>
  <c r="H69" i="1" s="1"/>
  <c r="H22" i="16"/>
  <c r="E30" i="1" s="1"/>
  <c r="G30" i="1" s="1"/>
  <c r="H30" i="1" s="1"/>
  <c r="H92" i="16"/>
  <c r="E100" i="1" s="1"/>
  <c r="G100" i="1" s="1"/>
  <c r="H100" i="1" s="1"/>
  <c r="H83" i="16"/>
  <c r="E91" i="1" s="1"/>
  <c r="G91" i="1" s="1"/>
  <c r="H91" i="1" s="1"/>
  <c r="H87" i="16"/>
  <c r="E95" i="1" s="1"/>
  <c r="G95" i="1" s="1"/>
  <c r="H95" i="1" s="1"/>
  <c r="H40" i="16"/>
  <c r="E48" i="1" s="1"/>
  <c r="G48" i="1" s="1"/>
  <c r="H48" i="1" s="1"/>
  <c r="G16" i="2"/>
  <c r="G11" i="3"/>
  <c r="G12" i="14"/>
  <c r="H8" i="16"/>
  <c r="E16" i="1" s="1"/>
  <c r="G16" i="1" s="1"/>
  <c r="H16" i="1" s="1"/>
  <c r="H9" i="16"/>
  <c r="E17" i="1" s="1"/>
  <c r="G46" i="10"/>
  <c r="H34" i="16"/>
  <c r="E42" i="1" s="1"/>
  <c r="G42" i="1" s="1"/>
  <c r="H42" i="1" s="1"/>
  <c r="G31" i="10"/>
  <c r="G14" i="10"/>
  <c r="G24" i="10"/>
  <c r="G13" i="8"/>
  <c r="G36" i="8"/>
  <c r="K2" i="16"/>
  <c r="G11" i="7"/>
  <c r="N4" i="16"/>
  <c r="N26" i="16"/>
  <c r="G23" i="7"/>
  <c r="N71" i="16"/>
  <c r="G55" i="7"/>
  <c r="R51" i="16"/>
  <c r="H51" i="16" s="1"/>
  <c r="E59" i="1" s="1"/>
  <c r="G59" i="1" s="1"/>
  <c r="H59" i="1" s="1"/>
  <c r="G29" i="10"/>
  <c r="G47" i="10"/>
  <c r="R84" i="16"/>
  <c r="G11" i="2"/>
  <c r="G15" i="2"/>
  <c r="G19" i="2"/>
  <c r="G14" i="3"/>
  <c r="G18" i="3"/>
  <c r="G22" i="3"/>
  <c r="G26" i="3"/>
  <c r="G30" i="3"/>
  <c r="G34" i="3"/>
  <c r="G38" i="3"/>
  <c r="G42" i="3"/>
  <c r="G46" i="3"/>
  <c r="G50" i="3"/>
  <c r="G12" i="4"/>
  <c r="G16" i="4"/>
  <c r="G11" i="5"/>
  <c r="G15" i="5"/>
  <c r="G19" i="5"/>
  <c r="G23" i="5"/>
  <c r="G27" i="5"/>
  <c r="G31" i="5"/>
  <c r="G35" i="5"/>
  <c r="G39" i="5"/>
  <c r="N52" i="16"/>
  <c r="G43" i="7"/>
  <c r="W45" i="16"/>
  <c r="G31" i="15"/>
  <c r="H38" i="16"/>
  <c r="E46" i="1" s="1"/>
  <c r="G46" i="1" s="1"/>
  <c r="H46" i="1" s="1"/>
  <c r="H62" i="16"/>
  <c r="E70" i="1" s="1"/>
  <c r="G70" i="1" s="1"/>
  <c r="H70" i="1" s="1"/>
  <c r="N42" i="16"/>
  <c r="G35" i="7"/>
  <c r="G11" i="6"/>
  <c r="M26" i="16"/>
  <c r="H26" i="16" s="1"/>
  <c r="E34" i="1" s="1"/>
  <c r="G34" i="1" s="1"/>
  <c r="H34" i="1" s="1"/>
  <c r="N37" i="16"/>
  <c r="G31" i="7"/>
  <c r="H4" i="16"/>
  <c r="E12" i="1" s="1"/>
  <c r="G12" i="1" s="1"/>
  <c r="H12" i="1" s="1"/>
  <c r="I2" i="16"/>
  <c r="H7" i="16"/>
  <c r="E15" i="1" s="1"/>
  <c r="G15" i="1" s="1"/>
  <c r="H15" i="1" s="1"/>
  <c r="G14" i="2"/>
  <c r="G18" i="2"/>
  <c r="G13" i="3"/>
  <c r="G17" i="3"/>
  <c r="G21" i="3"/>
  <c r="G25" i="3"/>
  <c r="G29" i="3"/>
  <c r="G33" i="3"/>
  <c r="G37" i="3"/>
  <c r="H71" i="16"/>
  <c r="E79" i="1" s="1"/>
  <c r="G79" i="1" s="1"/>
  <c r="H79" i="1" s="1"/>
  <c r="G41" i="3"/>
  <c r="G45" i="3"/>
  <c r="G49" i="3"/>
  <c r="G11" i="4"/>
  <c r="G15" i="4"/>
  <c r="G19" i="4"/>
  <c r="G14" i="5"/>
  <c r="G18" i="5"/>
  <c r="G22" i="5"/>
  <c r="G26" i="5"/>
  <c r="G30" i="5"/>
  <c r="G34" i="5"/>
  <c r="G38" i="5"/>
  <c r="G13" i="7"/>
  <c r="G19" i="7"/>
  <c r="N16" i="16"/>
  <c r="H16" i="16" s="1"/>
  <c r="E24" i="1" s="1"/>
  <c r="G24" i="1" s="1"/>
  <c r="H24" i="1" s="1"/>
  <c r="N66" i="16"/>
  <c r="G51" i="7"/>
  <c r="R36" i="16"/>
  <c r="G22" i="10"/>
  <c r="V23" i="16"/>
  <c r="V2" i="16" s="1"/>
  <c r="G11" i="14"/>
  <c r="R11" i="16"/>
  <c r="H11" i="16" s="1"/>
  <c r="E19" i="1" s="1"/>
  <c r="G19" i="1" s="1"/>
  <c r="H19" i="1" s="1"/>
  <c r="H29" i="16"/>
  <c r="E37" i="1" s="1"/>
  <c r="G37" i="1" s="1"/>
  <c r="H37" i="1" s="1"/>
  <c r="N48" i="16"/>
  <c r="H48" i="16" s="1"/>
  <c r="E56" i="1" s="1"/>
  <c r="G56" i="1" s="1"/>
  <c r="H56" i="1" s="1"/>
  <c r="G39" i="7"/>
  <c r="H52" i="16"/>
  <c r="E60" i="1" s="1"/>
  <c r="G60" i="1" s="1"/>
  <c r="H60" i="1" s="1"/>
  <c r="H74" i="16"/>
  <c r="E82" i="1" s="1"/>
  <c r="G82" i="1" s="1"/>
  <c r="H82" i="1" s="1"/>
  <c r="M37" i="16"/>
  <c r="G13" i="6"/>
  <c r="N33" i="16"/>
  <c r="H33" i="16" s="1"/>
  <c r="E41" i="1" s="1"/>
  <c r="G41" i="1" s="1"/>
  <c r="H41" i="1" s="1"/>
  <c r="G27" i="7"/>
  <c r="N79" i="16"/>
  <c r="G59" i="7"/>
  <c r="R25" i="16"/>
  <c r="H25" i="16" s="1"/>
  <c r="E33" i="1" s="1"/>
  <c r="G33" i="1" s="1"/>
  <c r="H33" i="1" s="1"/>
  <c r="G18" i="10"/>
  <c r="R59" i="16"/>
  <c r="H59" i="16" s="1"/>
  <c r="E67" i="1" s="1"/>
  <c r="G67" i="1" s="1"/>
  <c r="H67" i="1" s="1"/>
  <c r="G36" i="10"/>
  <c r="W11" i="16"/>
  <c r="G15" i="15"/>
  <c r="H3" i="16"/>
  <c r="E11" i="1" s="1"/>
  <c r="G11" i="1" s="1"/>
  <c r="H14" i="16"/>
  <c r="E22" i="1" s="1"/>
  <c r="G22" i="1" s="1"/>
  <c r="H22" i="1" s="1"/>
  <c r="H91" i="16"/>
  <c r="E99" i="1" s="1"/>
  <c r="G99" i="1" s="1"/>
  <c r="H99" i="1" s="1"/>
  <c r="H42" i="16"/>
  <c r="E50" i="1" s="1"/>
  <c r="G50" i="1" s="1"/>
  <c r="H50" i="1" s="1"/>
  <c r="J2" i="16"/>
  <c r="N10" i="16"/>
  <c r="H10" i="16" s="1"/>
  <c r="E18" i="1" s="1"/>
  <c r="G18" i="1" s="1"/>
  <c r="H18" i="1" s="1"/>
  <c r="G15" i="7"/>
  <c r="N56" i="16"/>
  <c r="H56" i="16" s="1"/>
  <c r="E64" i="1" s="1"/>
  <c r="G64" i="1" s="1"/>
  <c r="H64" i="1" s="1"/>
  <c r="G47" i="7"/>
  <c r="G11" i="9"/>
  <c r="W74" i="16"/>
  <c r="G47" i="15"/>
  <c r="T2" i="16"/>
  <c r="H6" i="16"/>
  <c r="E14" i="1" s="1"/>
  <c r="G14" i="1" s="1"/>
  <c r="H14" i="1" s="1"/>
  <c r="H30" i="16"/>
  <c r="E38" i="1" s="1"/>
  <c r="G38" i="1" s="1"/>
  <c r="H38" i="1" s="1"/>
  <c r="H86" i="16"/>
  <c r="E94" i="1" s="1"/>
  <c r="G94" i="1" s="1"/>
  <c r="H94" i="1" s="1"/>
  <c r="G12" i="10"/>
  <c r="G16" i="10"/>
  <c r="G20" i="10"/>
  <c r="G23" i="10"/>
  <c r="R37" i="16"/>
  <c r="G45" i="10"/>
  <c r="G11" i="13"/>
  <c r="U23" i="16"/>
  <c r="G23" i="15"/>
  <c r="G39" i="15"/>
  <c r="G55" i="15"/>
  <c r="H12" i="16"/>
  <c r="E20" i="1" s="1"/>
  <c r="G20" i="1" s="1"/>
  <c r="H20" i="1" s="1"/>
  <c r="H55" i="16"/>
  <c r="E63" i="1" s="1"/>
  <c r="G63" i="1" s="1"/>
  <c r="H63" i="1" s="1"/>
  <c r="H78" i="16"/>
  <c r="E86" i="1" s="1"/>
  <c r="G86" i="1" s="1"/>
  <c r="H86" i="1" s="1"/>
  <c r="G26" i="7"/>
  <c r="G30" i="7"/>
  <c r="G42" i="7"/>
  <c r="G46" i="7"/>
  <c r="G50" i="7"/>
  <c r="G54" i="7"/>
  <c r="G58" i="7"/>
  <c r="G62" i="7"/>
  <c r="G66" i="7"/>
  <c r="G12" i="8"/>
  <c r="G16" i="8"/>
  <c r="G20" i="8"/>
  <c r="G24" i="8"/>
  <c r="G28" i="8"/>
  <c r="G32" i="8"/>
  <c r="G14" i="9"/>
  <c r="G18" i="9"/>
  <c r="G22" i="9"/>
  <c r="G26" i="9"/>
  <c r="G30" i="9"/>
  <c r="G41" i="10"/>
  <c r="G48" i="10"/>
  <c r="G12" i="11"/>
  <c r="G13" i="11" s="1"/>
  <c r="F6" i="11" s="1"/>
  <c r="G16" i="15"/>
  <c r="G22" i="15"/>
  <c r="W26" i="16"/>
  <c r="G32" i="15"/>
  <c r="G38" i="15"/>
  <c r="W58" i="16"/>
  <c r="G48" i="15"/>
  <c r="G54" i="15"/>
  <c r="O20" i="16"/>
  <c r="H20" i="16" s="1"/>
  <c r="E28" i="1" s="1"/>
  <c r="G28" i="1" s="1"/>
  <c r="H28" i="1" s="1"/>
  <c r="H43" i="16"/>
  <c r="E51" i="1" s="1"/>
  <c r="G51" i="1" s="1"/>
  <c r="H51" i="1" s="1"/>
  <c r="H60" i="16"/>
  <c r="E68" i="1" s="1"/>
  <c r="G68" i="1" s="1"/>
  <c r="H68" i="1" s="1"/>
  <c r="H68" i="16"/>
  <c r="E76" i="1" s="1"/>
  <c r="G76" i="1" s="1"/>
  <c r="H76" i="1" s="1"/>
  <c r="H81" i="16"/>
  <c r="E89" i="1" s="1"/>
  <c r="G89" i="1" s="1"/>
  <c r="H89" i="1" s="1"/>
  <c r="H88" i="16"/>
  <c r="E96" i="1" s="1"/>
  <c r="G96" i="1" s="1"/>
  <c r="H96" i="1" s="1"/>
  <c r="G17" i="7"/>
  <c r="G21" i="7"/>
  <c r="G25" i="7"/>
  <c r="G29" i="7"/>
  <c r="G33" i="7"/>
  <c r="G37" i="7"/>
  <c r="G41" i="7"/>
  <c r="G45" i="7"/>
  <c r="G49" i="7"/>
  <c r="G53" i="7"/>
  <c r="G57" i="7"/>
  <c r="G61" i="7"/>
  <c r="G65" i="7"/>
  <c r="G11" i="8"/>
  <c r="G15" i="8"/>
  <c r="G19" i="8"/>
  <c r="G23" i="8"/>
  <c r="G27" i="8"/>
  <c r="G31" i="8"/>
  <c r="G35" i="8"/>
  <c r="G13" i="9"/>
  <c r="G17" i="9"/>
  <c r="G21" i="9"/>
  <c r="G25" i="9"/>
  <c r="G29" i="9"/>
  <c r="G33" i="10"/>
  <c r="R79" i="16"/>
  <c r="H79" i="16" s="1"/>
  <c r="E87" i="1" s="1"/>
  <c r="G87" i="1" s="1"/>
  <c r="H87" i="1" s="1"/>
  <c r="G43" i="10"/>
  <c r="W15" i="16"/>
  <c r="H15" i="16" s="1"/>
  <c r="E23" i="1" s="1"/>
  <c r="G23" i="1" s="1"/>
  <c r="H23" i="1" s="1"/>
  <c r="G18" i="15"/>
  <c r="W54" i="16"/>
  <c r="H54" i="16" s="1"/>
  <c r="E62" i="1" s="1"/>
  <c r="G62" i="1" s="1"/>
  <c r="H62" i="1" s="1"/>
  <c r="G34" i="15"/>
  <c r="W85" i="16"/>
  <c r="H85" i="16" s="1"/>
  <c r="E93" i="1" s="1"/>
  <c r="G93" i="1" s="1"/>
  <c r="H93" i="1" s="1"/>
  <c r="G50" i="15"/>
  <c r="H28" i="16"/>
  <c r="E36" i="1" s="1"/>
  <c r="G36" i="1" s="1"/>
  <c r="H36" i="1" s="1"/>
  <c r="H31" i="16"/>
  <c r="E39" i="1" s="1"/>
  <c r="G39" i="1" s="1"/>
  <c r="H39" i="1" s="1"/>
  <c r="H95" i="16"/>
  <c r="E103" i="1" s="1"/>
  <c r="G103" i="1" s="1"/>
  <c r="H103" i="1" s="1"/>
  <c r="R65" i="16"/>
  <c r="H65" i="16" s="1"/>
  <c r="E73" i="1" s="1"/>
  <c r="G73" i="1" s="1"/>
  <c r="H73" i="1" s="1"/>
  <c r="G39" i="10"/>
  <c r="S24" i="16"/>
  <c r="S2" i="16" s="1"/>
  <c r="H66" i="16"/>
  <c r="E74" i="1" s="1"/>
  <c r="G74" i="1" s="1"/>
  <c r="H74" i="1" s="1"/>
  <c r="R58" i="16"/>
  <c r="H58" i="16" s="1"/>
  <c r="E66" i="1" s="1"/>
  <c r="G66" i="1" s="1"/>
  <c r="H66" i="1" s="1"/>
  <c r="G35" i="10"/>
  <c r="G14" i="15"/>
  <c r="W10" i="16"/>
  <c r="W2" i="16" s="1"/>
  <c r="G30" i="15"/>
  <c r="W41" i="16"/>
  <c r="H41" i="16" s="1"/>
  <c r="E49" i="1" s="1"/>
  <c r="G49" i="1" s="1"/>
  <c r="H49" i="1" s="1"/>
  <c r="W69" i="16"/>
  <c r="H69" i="16" s="1"/>
  <c r="E77" i="1" s="1"/>
  <c r="G77" i="1" s="1"/>
  <c r="H77" i="1" s="1"/>
  <c r="G46" i="15"/>
  <c r="H49" i="16"/>
  <c r="E57" i="1" s="1"/>
  <c r="G57" i="1" s="1"/>
  <c r="H57" i="1" s="1"/>
  <c r="H57" i="16"/>
  <c r="E65" i="1" s="1"/>
  <c r="G65" i="1" s="1"/>
  <c r="H65" i="1" s="1"/>
  <c r="H80" i="16"/>
  <c r="E88" i="1" s="1"/>
  <c r="G88" i="1" s="1"/>
  <c r="H88" i="1" s="1"/>
  <c r="H96" i="16"/>
  <c r="E104" i="1" s="1"/>
  <c r="G104" i="1" s="1"/>
  <c r="H104" i="1" s="1"/>
  <c r="H100" i="16"/>
  <c r="E108" i="1" s="1"/>
  <c r="G108" i="1" s="1"/>
  <c r="H108" i="1" s="1"/>
  <c r="P5" i="16"/>
  <c r="P2" i="16" s="1"/>
  <c r="H17" i="16"/>
  <c r="E25" i="1" s="1"/>
  <c r="G25" i="1" s="1"/>
  <c r="H25" i="1" s="1"/>
  <c r="H27" i="16"/>
  <c r="E35" i="1" s="1"/>
  <c r="G35" i="1" s="1"/>
  <c r="H35" i="1" s="1"/>
  <c r="H32" i="16"/>
  <c r="E40" i="1" s="1"/>
  <c r="G40" i="1" s="1"/>
  <c r="H40" i="1" s="1"/>
  <c r="H50" i="16"/>
  <c r="E58" i="1" s="1"/>
  <c r="G58" i="1" s="1"/>
  <c r="H58" i="1" s="1"/>
  <c r="H84" i="16"/>
  <c r="E92" i="1" s="1"/>
  <c r="G92" i="1" s="1"/>
  <c r="H92" i="1" s="1"/>
  <c r="H97" i="16"/>
  <c r="E105" i="1" s="1"/>
  <c r="G105" i="1" s="1"/>
  <c r="H105" i="1" s="1"/>
  <c r="H98" i="16"/>
  <c r="E106" i="1" s="1"/>
  <c r="G106" i="1" s="1"/>
  <c r="H106" i="1" s="1"/>
  <c r="G63" i="7"/>
  <c r="G67" i="7"/>
  <c r="G17" i="8"/>
  <c r="G21" i="8"/>
  <c r="G25" i="8"/>
  <c r="G29" i="8"/>
  <c r="G33" i="8"/>
  <c r="G15" i="9"/>
  <c r="G19" i="9"/>
  <c r="G23" i="9"/>
  <c r="G27" i="9"/>
  <c r="G31" i="9"/>
  <c r="G27" i="10"/>
  <c r="R45" i="16"/>
  <c r="H45" i="16" s="1"/>
  <c r="E53" i="1" s="1"/>
  <c r="G53" i="1" s="1"/>
  <c r="H53" i="1" s="1"/>
  <c r="G49" i="10"/>
  <c r="G11" i="12"/>
  <c r="G13" i="12" s="1"/>
  <c r="F6" i="12" s="1"/>
  <c r="G12" i="13"/>
  <c r="G20" i="15"/>
  <c r="G26" i="15"/>
  <c r="G36" i="15"/>
  <c r="G42" i="15"/>
  <c r="W64" i="16"/>
  <c r="H64" i="16" s="1"/>
  <c r="E72" i="1" s="1"/>
  <c r="G72" i="1" s="1"/>
  <c r="H72" i="1" s="1"/>
  <c r="G52" i="15"/>
  <c r="O2" i="16"/>
  <c r="H19" i="16"/>
  <c r="E27" i="1" s="1"/>
  <c r="G27" i="1" s="1"/>
  <c r="H27" i="1" s="1"/>
  <c r="W36" i="16"/>
  <c r="H36" i="16" s="1"/>
  <c r="E44" i="1" s="1"/>
  <c r="G44" i="1" s="1"/>
  <c r="H44" i="1" s="1"/>
  <c r="H39" i="16"/>
  <c r="E47" i="1" s="1"/>
  <c r="G47" i="1" s="1"/>
  <c r="H47" i="1" s="1"/>
  <c r="H44" i="16"/>
  <c r="E52" i="1" s="1"/>
  <c r="G52" i="1" s="1"/>
  <c r="H52" i="1" s="1"/>
  <c r="H46" i="16"/>
  <c r="E54" i="1" s="1"/>
  <c r="G54" i="1" s="1"/>
  <c r="H54" i="1" s="1"/>
  <c r="H70" i="16"/>
  <c r="E78" i="1" s="1"/>
  <c r="G78" i="1" s="1"/>
  <c r="H78" i="1" s="1"/>
  <c r="H72" i="16"/>
  <c r="E80" i="1" s="1"/>
  <c r="G80" i="1" s="1"/>
  <c r="H80" i="1" s="1"/>
  <c r="H76" i="16"/>
  <c r="E84" i="1" s="1"/>
  <c r="G84" i="1" s="1"/>
  <c r="H84" i="1" s="1"/>
  <c r="H94" i="16"/>
  <c r="E102" i="1" s="1"/>
  <c r="G102" i="1" s="1"/>
  <c r="H102" i="1" s="1"/>
  <c r="M2" i="16" l="1"/>
  <c r="G13" i="14"/>
  <c r="F6" i="14" s="1"/>
  <c r="H11" i="1"/>
  <c r="H24" i="16"/>
  <c r="E32" i="1" s="1"/>
  <c r="G32" i="1" s="1"/>
  <c r="H32" i="1" s="1"/>
  <c r="H23" i="16"/>
  <c r="E31" i="1" s="1"/>
  <c r="G31" i="1" s="1"/>
  <c r="H31" i="1" s="1"/>
  <c r="G17" i="1"/>
  <c r="H17" i="1" s="1"/>
  <c r="G50" i="10"/>
  <c r="F6" i="10" s="1"/>
  <c r="G20" i="4"/>
  <c r="F6" i="4" s="1"/>
  <c r="G53" i="3"/>
  <c r="F6" i="3" s="1"/>
  <c r="G58" i="15"/>
  <c r="F6" i="15" s="1"/>
  <c r="G15" i="6"/>
  <c r="F6" i="6" s="1"/>
  <c r="U2" i="16"/>
  <c r="H37" i="16"/>
  <c r="E45" i="1" s="1"/>
  <c r="G45" i="1" s="1"/>
  <c r="H45" i="1" s="1"/>
  <c r="R2" i="16"/>
  <c r="N2" i="16"/>
  <c r="G13" i="13"/>
  <c r="F6" i="13" s="1"/>
  <c r="G33" i="9"/>
  <c r="F6" i="9" s="1"/>
  <c r="G37" i="8"/>
  <c r="F6" i="8" s="1"/>
  <c r="G69" i="7"/>
  <c r="F6" i="7" s="1"/>
  <c r="H5" i="16"/>
  <c r="G42" i="5"/>
  <c r="F6" i="5" s="1"/>
  <c r="G20" i="2"/>
  <c r="F6" i="2" s="1"/>
  <c r="H2" i="16" l="1"/>
  <c r="E13" i="1"/>
  <c r="G13" i="1" l="1"/>
  <c r="G110" i="1" s="1"/>
  <c r="H13" i="1" l="1"/>
  <c r="H110" i="1"/>
  <c r="H111" i="1" s="1"/>
  <c r="E109" i="1"/>
</calcChain>
</file>

<file path=xl/sharedStrings.xml><?xml version="1.0" encoding="utf-8"?>
<sst xmlns="http://schemas.openxmlformats.org/spreadsheetml/2006/main" count="1046" uniqueCount="300">
  <si>
    <t>Anexa F1 la Formularul de oferta finaciara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</si>
  <si>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</si>
  <si>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</si>
  <si>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</si>
  <si>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</si>
  <si>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</si>
  <si>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</si>
  <si>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</si>
  <si>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</si>
  <si>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</si>
  <si>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</si>
  <si>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</si>
  <si>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</si>
  <si>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</si>
  <si>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</si>
  <si>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BGM01</t>
  </si>
  <si>
    <t>buc.</t>
  </si>
  <si>
    <t>BGM02</t>
  </si>
  <si>
    <t>Aparat de analiză pentru sol 4 in 1</t>
  </si>
  <si>
    <t>BGM03</t>
  </si>
  <si>
    <t>BGM04</t>
  </si>
  <si>
    <t>Aparatul reproducător feminin</t>
  </si>
  <si>
    <t>BGM05</t>
  </si>
  <si>
    <t xml:space="preserve">Atlas geografic şcolar pentru clasele IX-XII </t>
  </si>
  <si>
    <t>BGM06</t>
  </si>
  <si>
    <t xml:space="preserve">Atlas geografic şcolar pentru clasele V-VIII </t>
  </si>
  <si>
    <t>BGM07</t>
  </si>
  <si>
    <t>Set de instrumente pentru tabla</t>
  </si>
  <si>
    <t>set</t>
  </si>
  <si>
    <t>BGM08</t>
  </si>
  <si>
    <t>Matematica distractiva</t>
  </si>
  <si>
    <t>BGM09</t>
  </si>
  <si>
    <t>Vertebra lombara</t>
  </si>
  <si>
    <t>BGM10</t>
  </si>
  <si>
    <t>Busola Discovery Basics CM20</t>
  </si>
  <si>
    <t>BGM11</t>
  </si>
  <si>
    <t>Celula animala</t>
  </si>
  <si>
    <t>BGM12</t>
  </si>
  <si>
    <t>Celula vegetala</t>
  </si>
  <si>
    <t>BGM13</t>
  </si>
  <si>
    <t>Coloana vertebrală cervicală cu artere și nervi</t>
  </si>
  <si>
    <t>BGM14</t>
  </si>
  <si>
    <t>Craniu clasic</t>
  </si>
  <si>
    <t>BGM15</t>
  </si>
  <si>
    <t>BGM16</t>
  </si>
  <si>
    <t>Floare de piersic</t>
  </si>
  <si>
    <t>BGM17</t>
  </si>
  <si>
    <t>Földrajzi atlasz</t>
  </si>
  <si>
    <t>BGM18</t>
  </si>
  <si>
    <t>Geografie Interactivă - Continentele în afara Europei</t>
  </si>
  <si>
    <t>BGM19</t>
  </si>
  <si>
    <t>Geografie Interactivă - Europa, Uniunea Europeană și Regiunile Europei</t>
  </si>
  <si>
    <t>BGM20</t>
  </si>
  <si>
    <t>Geografie Interactivă - România</t>
  </si>
  <si>
    <t>BGM21</t>
  </si>
  <si>
    <t xml:space="preserve">Glob Geografic </t>
  </si>
  <si>
    <t>BGM22</t>
  </si>
  <si>
    <t>BGM23</t>
  </si>
  <si>
    <t>Grâu (Triticum aestivum)</t>
  </si>
  <si>
    <t>BGM24</t>
  </si>
  <si>
    <t xml:space="preserve">Halat bărbați/damă </t>
  </si>
  <si>
    <t>BGM25</t>
  </si>
  <si>
    <t>BGM26</t>
  </si>
  <si>
    <t>BGM27</t>
  </si>
  <si>
    <t>Trusa de ustensile fiziologia plantelor</t>
  </si>
  <si>
    <t>BGM28</t>
  </si>
  <si>
    <t>BGM29</t>
  </si>
  <si>
    <t>Lame microscop</t>
  </si>
  <si>
    <t>BGM30</t>
  </si>
  <si>
    <t>Lamele de acoperire</t>
  </si>
  <si>
    <t>BGM31</t>
  </si>
  <si>
    <t>Laringe</t>
  </si>
  <si>
    <t>BGM32</t>
  </si>
  <si>
    <t>Lupa</t>
  </si>
  <si>
    <t>BGM33</t>
  </si>
  <si>
    <t>Lupa pentru ochelari</t>
  </si>
  <si>
    <t>BGM34</t>
  </si>
  <si>
    <t>Manechin Laerdal Little Anne</t>
  </si>
  <si>
    <t>BGM35</t>
  </si>
  <si>
    <t>BGM36</t>
  </si>
  <si>
    <t>Mazăre (Pisum sativum)</t>
  </si>
  <si>
    <t>BGM37</t>
  </si>
  <si>
    <t>Celula vegetală, model transparent</t>
  </si>
  <si>
    <t>BGM38</t>
  </si>
  <si>
    <t>Microscop digital cu ecran LCD și cameră</t>
  </si>
  <si>
    <t>BGM39</t>
  </si>
  <si>
    <t>Microscop monocular</t>
  </si>
  <si>
    <t>BGM40</t>
  </si>
  <si>
    <t>Microscop Portabil</t>
  </si>
  <si>
    <t>BGM41</t>
  </si>
  <si>
    <t xml:space="preserve">Microtom </t>
  </si>
  <si>
    <t>BGM42</t>
  </si>
  <si>
    <t>Model ADN</t>
  </si>
  <si>
    <t>BGM43</t>
  </si>
  <si>
    <t>BGM44</t>
  </si>
  <si>
    <t>BGM45</t>
  </si>
  <si>
    <t>BGM46</t>
  </si>
  <si>
    <t>Mulaj schelet uman cu nervi și vase de sânge</t>
  </si>
  <si>
    <t>BGM47</t>
  </si>
  <si>
    <t>Mulaj sistem muscular (30 părți)</t>
  </si>
  <si>
    <t>BGM48</t>
  </si>
  <si>
    <t>Mulaj coloană vertebrală cu encefal și sistem nervos</t>
  </si>
  <si>
    <t>BGM49</t>
  </si>
  <si>
    <t>BGM50</t>
  </si>
  <si>
    <t>BGM51</t>
  </si>
  <si>
    <t>Pelvis masculin</t>
  </si>
  <si>
    <t>BGM52</t>
  </si>
  <si>
    <t>BGM53</t>
  </si>
  <si>
    <t>BGM54</t>
  </si>
  <si>
    <t>Frunza</t>
  </si>
  <si>
    <t>BGM55</t>
  </si>
  <si>
    <t>BGM56</t>
  </si>
  <si>
    <t>BGM57</t>
  </si>
  <si>
    <t>BGM58</t>
  </si>
  <si>
    <t>Plămân transparent</t>
  </si>
  <si>
    <t>BGM59</t>
  </si>
  <si>
    <t>Porumb în faza de germinare</t>
  </si>
  <si>
    <t>BGM60</t>
  </si>
  <si>
    <t xml:space="preserve">Pulsoximetru </t>
  </si>
  <si>
    <t>BGM61</t>
  </si>
  <si>
    <t>Schelet</t>
  </si>
  <si>
    <t>BGM62</t>
  </si>
  <si>
    <t>BGM63</t>
  </si>
  <si>
    <t>BGM64</t>
  </si>
  <si>
    <t>Forme geometrice pliante (16 piese)</t>
  </si>
  <si>
    <t>BGM65</t>
  </si>
  <si>
    <t>Set de dezvoltare a embrionului uman</t>
  </si>
  <si>
    <t>BGM66</t>
  </si>
  <si>
    <t>BGM67</t>
  </si>
  <si>
    <t>Sistem Solar motorizat</t>
  </si>
  <si>
    <t>BGM68</t>
  </si>
  <si>
    <t>Sistem urinar pentru ambele sexe</t>
  </si>
  <si>
    <t>BGM69</t>
  </si>
  <si>
    <t>Sistemul digestiv</t>
  </si>
  <si>
    <t>BGM70</t>
  </si>
  <si>
    <t>Sistemul nervos vegetativ</t>
  </si>
  <si>
    <t>BGM71</t>
  </si>
  <si>
    <t xml:space="preserve">Spirometru manual </t>
  </si>
  <si>
    <t>BGM72</t>
  </si>
  <si>
    <t>Structura frunzei</t>
  </si>
  <si>
    <t>BGM73</t>
  </si>
  <si>
    <t>BGM74</t>
  </si>
  <si>
    <t>Tensiometru mecanic, stetoscop</t>
  </si>
  <si>
    <t>BGM75</t>
  </si>
  <si>
    <t>BGM76</t>
  </si>
  <si>
    <t>BGM77</t>
  </si>
  <si>
    <t>Tors uman dual sex</t>
  </si>
  <si>
    <t>BGM78</t>
  </si>
  <si>
    <t>BGM79</t>
  </si>
  <si>
    <t>BGM80</t>
  </si>
  <si>
    <t>BGM81</t>
  </si>
  <si>
    <t>BGM82</t>
  </si>
  <si>
    <t>BGM83</t>
  </si>
  <si>
    <t>Multimetru pentru Ecologie</t>
  </si>
  <si>
    <t>BGM84</t>
  </si>
  <si>
    <t>Tulpina de dicotiledonate</t>
  </si>
  <si>
    <t>BGM85</t>
  </si>
  <si>
    <t>Tulpina la monocotiledonate</t>
  </si>
  <si>
    <t>BGM86</t>
  </si>
  <si>
    <t>BGM87</t>
  </si>
  <si>
    <t>Binoclu Digital</t>
  </si>
  <si>
    <t>BGM88</t>
  </si>
  <si>
    <t xml:space="preserve">Telescop 70/900 </t>
  </si>
  <si>
    <t>BGM89</t>
  </si>
  <si>
    <t>BGM90</t>
  </si>
  <si>
    <t xml:space="preserve">Set de 17 forme geometrice </t>
  </si>
  <si>
    <t>BGM91</t>
  </si>
  <si>
    <t>Suport pentru Planșe și Hărți Reglabil</t>
  </si>
  <si>
    <t>BGM92</t>
  </si>
  <si>
    <t>BGM93</t>
  </si>
  <si>
    <t>BGM94</t>
  </si>
  <si>
    <t>BGM95</t>
  </si>
  <si>
    <t>BGM96</t>
  </si>
  <si>
    <t>BGM97</t>
  </si>
  <si>
    <t>BGM98</t>
  </si>
  <si>
    <t>Total necesar</t>
  </si>
  <si>
    <t>Total</t>
  </si>
  <si>
    <t>Total cu TVA</t>
  </si>
  <si>
    <t>Ofertant</t>
  </si>
  <si>
    <t>Semnatura</t>
  </si>
  <si>
    <t>Anexa F2-1</t>
  </si>
  <si>
    <t>Unitate</t>
  </si>
  <si>
    <t>Colegiul Național Dragoș Vodă</t>
  </si>
  <si>
    <t>Adresa</t>
  </si>
  <si>
    <t>Mihai Viteazu 14,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</si>
  <si>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</si>
  <si>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</si>
  <si>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</si>
  <si>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</si>
  <si>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Biologie</t>
  </si>
  <si>
    <t>I11
Didactic</t>
  </si>
  <si>
    <t>5 = 8 + 9</t>
  </si>
  <si>
    <t>TOTAL</t>
  </si>
  <si>
    <t>Colegiul Național Pedagogic Regele Ferdinand</t>
  </si>
  <si>
    <t>22 Decembrie nr. 5, Sighetu Marmației</t>
  </si>
  <si>
    <t>I11
Stiinte</t>
  </si>
  <si>
    <t>Liceul Tehnologic Forestier</t>
  </si>
  <si>
    <t>Dragoş Vodă 43, Sighetu Marmației</t>
  </si>
  <si>
    <t>Liceul Teoretic Leowey Klara</t>
  </si>
  <si>
    <t>22 Decembrie nr. 2, Sighetu Marmației</t>
  </si>
  <si>
    <t>I11 
Didactic</t>
  </si>
  <si>
    <t>I11 
Biologie</t>
  </si>
  <si>
    <t>5 = 8 + 9 +10</t>
  </si>
  <si>
    <t>Liceul Tehnologic Marmatia</t>
  </si>
  <si>
    <t>General Mociolschi 17-19, Sighetu Marmației</t>
  </si>
  <si>
    <t>I11
Chimie</t>
  </si>
  <si>
    <t>Scoala Gimnaziala Dr. Ioan Mihalyi de Apsa</t>
  </si>
  <si>
    <t>Mihai Viteazu 41, Sighetu Marmației</t>
  </si>
  <si>
    <t>Scoala Gimnaziala George Cosbuc</t>
  </si>
  <si>
    <t>Tudor Vladimirescu 6-8, Sighetu Marmației</t>
  </si>
  <si>
    <t>Scoala Gimnaziala Nr. 2</t>
  </si>
  <si>
    <t>Gheorghe Şincai 1, Sighetu Marmației</t>
  </si>
  <si>
    <t xml:space="preserve">5 = 8 </t>
  </si>
  <si>
    <t xml:space="preserve">Liceul Pedagogic "Taras Sevcenko" </t>
  </si>
  <si>
    <t>Libertăţii 22, Sighetu Marmației</t>
  </si>
  <si>
    <t>I11 
Stiinte</t>
  </si>
  <si>
    <t xml:space="preserve">Gradinita Cu Program Prelungit Nr. 12 </t>
  </si>
  <si>
    <t>Independenţei 10, Sighetu Marmației</t>
  </si>
  <si>
    <t>5 = 8</t>
  </si>
  <si>
    <t>Gradinita Cu Program Prelungit Nr. 9</t>
  </si>
  <si>
    <t>Gheorghe Șincai 2, Sighetu Marmației</t>
  </si>
  <si>
    <t>Gradinita Cu Program Prelungit Nr. 8</t>
  </si>
  <si>
    <t>Alexandru Ivasiuc 25, Sighetu Marmației</t>
  </si>
  <si>
    <t xml:space="preserve">Gradinita Cu Program Prelungit Nr. 7 </t>
  </si>
  <si>
    <t>Unirii 21B, Sighetu Marmației</t>
  </si>
  <si>
    <t>Scoala Gimnaziala Nr. 10</t>
  </si>
  <si>
    <t>Unirii 27, Sighetu Marmației</t>
  </si>
  <si>
    <t>B1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</si>
  <si>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</si>
  <si>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</si>
  <si>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</si>
  <si>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</si>
  <si>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</si>
  <si>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</si>
  <si>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</si>
  <si>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</si>
  <si>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</si>
  <si>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</si>
  <si>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</si>
  <si>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</si>
  <si>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</si>
  <si>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</si>
  <si>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</si>
  <si>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</si>
  <si>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</si>
  <si>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</si>
  <si>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</si>
  <si>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B6</t>
  </si>
  <si>
    <t>B7</t>
  </si>
  <si>
    <t>B8</t>
  </si>
  <si>
    <t>B9</t>
  </si>
  <si>
    <t>Scoala Gimnaziala Cu Program Suplimentar de Muzica și Arte</t>
  </si>
  <si>
    <t>Mihai Eminescu 6, Sighetu Marmației</t>
  </si>
  <si>
    <t>B10</t>
  </si>
  <si>
    <t>B11</t>
  </si>
  <si>
    <t>B12</t>
  </si>
  <si>
    <t>B13</t>
  </si>
  <si>
    <t>B14</t>
  </si>
  <si>
    <t>B15</t>
  </si>
  <si>
    <t xml:space="preserve">Lotul 3 - Articole de biologie, geografie, matematica </t>
  </si>
  <si>
    <t>Alge (secțiuni Microscopice)</t>
  </si>
  <si>
    <t>Glob Pământesc Plutitor</t>
  </si>
  <si>
    <t>Kit de baza pentru disecție</t>
  </si>
  <si>
    <t xml:space="preserve">Ochelari protecție </t>
  </si>
  <si>
    <t>Organe interne</t>
  </si>
  <si>
    <t xml:space="preserve">Termometru </t>
  </si>
  <si>
    <t xml:space="preserve">Tors uman </t>
  </si>
  <si>
    <t>Planșe matematice de perete</t>
  </si>
  <si>
    <t xml:space="preserve">Planșe geometrie </t>
  </si>
  <si>
    <t>Forme geometrice colorate</t>
  </si>
  <si>
    <t>Corpuri geometrice din sarma (10 componente)</t>
  </si>
  <si>
    <t>buc</t>
  </si>
  <si>
    <t>set.</t>
  </si>
  <si>
    <t>Numerația in Baza Zece - Set magnetic</t>
  </si>
  <si>
    <t>Dezvoltarea embrionarî și a fătului</t>
  </si>
  <si>
    <t>Inima din 3 părți</t>
  </si>
  <si>
    <t xml:space="preserve">Numerele si cifrele - planșe </t>
  </si>
  <si>
    <t>Mănuși examinare nitril, fără pudră</t>
  </si>
  <si>
    <t>Model inimă</t>
  </si>
  <si>
    <t>Model inimă cu pompă</t>
  </si>
  <si>
    <t>Mulaj ochi uman (6 părți)</t>
  </si>
  <si>
    <t xml:space="preserve">Celula vegetală și animală </t>
  </si>
  <si>
    <t xml:space="preserve">Floarea și fecundația la Angiosperme </t>
  </si>
  <si>
    <t>Rădăcina - tipuri de rădăcini</t>
  </si>
  <si>
    <t>Sistemul muscular - vedere anterioară</t>
  </si>
  <si>
    <t>Sistemul muscular vedere posterioară</t>
  </si>
  <si>
    <t>Secțiune prin piele</t>
  </si>
  <si>
    <t>Secțiune prin rinichi</t>
  </si>
  <si>
    <t>Set de roci și minerale</t>
  </si>
  <si>
    <t>Tavă de disecție</t>
  </si>
  <si>
    <t xml:space="preserve">Tester de apă 7 în 1 </t>
  </si>
  <si>
    <t>Trusă pentru analiza apei</t>
  </si>
  <si>
    <t>Trusă de anatomia și fiziologia omului</t>
  </si>
  <si>
    <t>Trusă pentru analiza solului</t>
  </si>
  <si>
    <t>Trusă sanitară prim-ajutor</t>
  </si>
  <si>
    <t>Ureche, scara 3:1</t>
  </si>
  <si>
    <t xml:space="preserve">Set de Planșe hărți </t>
  </si>
  <si>
    <t>Kit matematică</t>
  </si>
  <si>
    <t>Corpuri geometrice din sârmă (7 componente)</t>
  </si>
  <si>
    <t>100 preparate microscopice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</si>
</sst>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6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Border="0" applyProtection="0"/>
    <xf numFmtId="0" fontId="14" fillId="0" borderId="0" applyBorder="0" applyProtection="0"/>
    <xf numFmtId="0" fontId="15" fillId="0" borderId="0" applyNumberFormat="0" applyFill="0" applyBorder="0" applyAlignment="0" applyProtection="0"/>
    <xf numFmtId="0" fontId="14" fillId="0" borderId="0" applyBorder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Border="0" applyProtection="0">
      <alignment horizontal="left"/>
    </xf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>
      <alignment horizontal="left"/>
    </xf>
    <xf numFmtId="0" fontId="17" fillId="0" borderId="0" applyBorder="0" applyProtection="0"/>
    <xf numFmtId="164" fontId="3" fillId="0" borderId="0" applyFont="0" applyFill="0" applyBorder="0" applyAlignment="0" applyProtection="0"/>
    <xf numFmtId="165" fontId="17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5" fontId="16" fillId="0" borderId="0" applyBorder="0" applyProtection="0"/>
  </cellStyleXfs>
  <cellXfs count="117">
    <xf numFmtId="0" fontId="0" fillId="0" borderId="0" xfId="0"/>
    <xf numFmtId="0" fontId="1" fillId="0" borderId="0" xfId="2"/>
    <xf numFmtId="0" fontId="2" fillId="0" borderId="0" xfId="1" applyFont="1" applyAlignment="1">
      <alignment horizontal="right" vertical="center"/>
    </xf>
    <xf numFmtId="0" fontId="2" fillId="0" borderId="0" xfId="1" applyFont="1" applyFill="1" applyBorder="1" applyAlignment="1"/>
    <xf numFmtId="0" fontId="3" fillId="0" borderId="0" xfId="1"/>
    <xf numFmtId="0" fontId="3" fillId="0" borderId="0" xfId="1" applyBorder="1" applyAlignment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3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6" fillId="0" borderId="0" xfId="1" applyNumberFormat="1" applyFont="1" applyAlignment="1">
      <alignment horizontal="center"/>
    </xf>
    <xf numFmtId="0" fontId="7" fillId="2" borderId="1" xfId="4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vertical="center"/>
    </xf>
    <xf numFmtId="0" fontId="6" fillId="0" borderId="1" xfId="4" applyFont="1" applyFill="1" applyBorder="1" applyAlignment="1">
      <alignment vertical="center"/>
    </xf>
    <xf numFmtId="0" fontId="1" fillId="3" borderId="1" xfId="4" applyFill="1" applyBorder="1" applyAlignment="1">
      <alignment horizontal="left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ill="1" applyBorder="1" applyAlignment="1">
      <alignment horizontal="right" vertical="center"/>
    </xf>
    <xf numFmtId="0" fontId="1" fillId="3" borderId="1" xfId="4" applyFill="1" applyBorder="1" applyAlignment="1">
      <alignment horizontal="right" vertical="center"/>
    </xf>
    <xf numFmtId="4" fontId="1" fillId="0" borderId="1" xfId="4" applyNumberFormat="1" applyFill="1" applyBorder="1" applyAlignment="1">
      <alignment horizontal="right" vertical="center"/>
    </xf>
    <xf numFmtId="0" fontId="3" fillId="0" borderId="1" xfId="1" applyFill="1" applyBorder="1"/>
    <xf numFmtId="49" fontId="1" fillId="3" borderId="1" xfId="4" applyNumberFormat="1" applyFill="1" applyBorder="1" applyAlignment="1">
      <alignment horizontal="left" vertical="center"/>
    </xf>
    <xf numFmtId="0" fontId="1" fillId="3" borderId="1" xfId="4" applyFont="1" applyFill="1" applyBorder="1" applyAlignment="1">
      <alignment horizontal="left" vertical="center"/>
    </xf>
    <xf numFmtId="0" fontId="1" fillId="3" borderId="1" xfId="4" applyFill="1" applyBorder="1" applyAlignment="1">
      <alignment vertical="center" wrapText="1"/>
    </xf>
    <xf numFmtId="0" fontId="1" fillId="3" borderId="1" xfId="5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 wrapText="1"/>
    </xf>
    <xf numFmtId="0" fontId="1" fillId="0" borderId="1" xfId="4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1" fillId="0" borderId="3" xfId="4" applyFill="1" applyBorder="1" applyAlignment="1">
      <alignment vertical="center"/>
    </xf>
    <xf numFmtId="0" fontId="1" fillId="0" borderId="3" xfId="4" applyFill="1" applyBorder="1" applyAlignment="1">
      <alignment horizontal="left" vertical="center"/>
    </xf>
    <xf numFmtId="0" fontId="1" fillId="0" borderId="3" xfId="4" applyFill="1" applyBorder="1" applyAlignment="1">
      <alignment horizontal="center" vertical="center"/>
    </xf>
    <xf numFmtId="0" fontId="1" fillId="4" borderId="4" xfId="4" applyFill="1" applyBorder="1" applyAlignment="1">
      <alignment horizontal="right" vertical="center"/>
    </xf>
    <xf numFmtId="4" fontId="1" fillId="4" borderId="1" xfId="4" applyNumberFormat="1" applyFill="1" applyBorder="1" applyAlignment="1">
      <alignment horizontal="right" vertical="center"/>
    </xf>
    <xf numFmtId="0" fontId="3" fillId="4" borderId="1" xfId="1" applyFill="1" applyBorder="1"/>
    <xf numFmtId="0" fontId="9" fillId="0" borderId="5" xfId="4" applyFont="1" applyFill="1" applyBorder="1" applyAlignment="1">
      <alignment vertical="center"/>
    </xf>
    <xf numFmtId="0" fontId="1" fillId="0" borderId="6" xfId="4" applyFill="1" applyBorder="1" applyAlignment="1">
      <alignment vertical="center"/>
    </xf>
    <xf numFmtId="0" fontId="1" fillId="0" borderId="4" xfId="4" applyFill="1" applyBorder="1" applyAlignment="1">
      <alignment vertical="center"/>
    </xf>
    <xf numFmtId="4" fontId="2" fillId="0" borderId="1" xfId="4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9" fillId="0" borderId="2" xfId="4" applyFont="1" applyFill="1" applyBorder="1" applyAlignment="1">
      <alignment vertical="center"/>
    </xf>
    <xf numFmtId="0" fontId="2" fillId="0" borderId="4" xfId="4" applyFont="1" applyFill="1" applyBorder="1" applyAlignment="1">
      <alignment vertical="center"/>
    </xf>
    <xf numFmtId="4" fontId="3" fillId="0" borderId="0" xfId="1" applyNumberFormat="1"/>
    <xf numFmtId="0" fontId="4" fillId="0" borderId="7" xfId="1" applyFont="1" applyBorder="1"/>
    <xf numFmtId="0" fontId="4" fillId="0" borderId="8" xfId="1" applyFont="1" applyBorder="1"/>
    <xf numFmtId="0" fontId="3" fillId="0" borderId="8" xfId="1" applyBorder="1" applyAlignment="1"/>
    <xf numFmtId="0" fontId="3" fillId="0" borderId="9" xfId="1" applyBorder="1" applyAlignment="1"/>
    <xf numFmtId="0" fontId="3" fillId="0" borderId="10" xfId="1" applyBorder="1" applyAlignment="1"/>
    <xf numFmtId="0" fontId="3" fillId="0" borderId="7" xfId="1" applyBorder="1"/>
    <xf numFmtId="0" fontId="10" fillId="0" borderId="8" xfId="1" applyFont="1" applyBorder="1"/>
    <xf numFmtId="0" fontId="3" fillId="0" borderId="10" xfId="1" applyBorder="1" applyAlignment="1">
      <alignment horizontal="center"/>
    </xf>
    <xf numFmtId="0" fontId="3" fillId="0" borderId="9" xfId="1" applyBorder="1"/>
    <xf numFmtId="0" fontId="3" fillId="0" borderId="10" xfId="1" applyBorder="1"/>
    <xf numFmtId="0" fontId="3" fillId="0" borderId="0" xfId="1" applyBorder="1"/>
    <xf numFmtId="0" fontId="10" fillId="0" borderId="9" xfId="1" applyFont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4" fontId="4" fillId="0" borderId="0" xfId="1" applyNumberFormat="1" applyFont="1" applyFill="1" applyBorder="1" applyAlignment="1">
      <alignment horizontal="center"/>
    </xf>
    <xf numFmtId="0" fontId="2" fillId="0" borderId="0" xfId="1" applyFont="1" applyFill="1" applyBorder="1"/>
    <xf numFmtId="0" fontId="7" fillId="2" borderId="1" xfId="2" applyFont="1" applyFill="1" applyBorder="1" applyAlignment="1">
      <alignment horizontal="center" vertical="center" wrapText="1"/>
    </xf>
    <xf numFmtId="0" fontId="1" fillId="0" borderId="1" xfId="6" applyFill="1" applyBorder="1"/>
    <xf numFmtId="0" fontId="1" fillId="0" borderId="1" xfId="4" applyFill="1" applyBorder="1" applyAlignment="1">
      <alignment vertical="center"/>
    </xf>
    <xf numFmtId="0" fontId="1" fillId="0" borderId="1" xfId="4" applyFill="1" applyBorder="1" applyAlignment="1">
      <alignment horizontal="left" vertical="center"/>
    </xf>
    <xf numFmtId="3" fontId="1" fillId="0" borderId="1" xfId="4" applyNumberFormat="1" applyFill="1" applyBorder="1" applyAlignment="1">
      <alignment horizontal="right" vertical="center"/>
    </xf>
    <xf numFmtId="3" fontId="1" fillId="5" borderId="1" xfId="4" applyNumberFormat="1" applyFill="1" applyBorder="1" applyAlignment="1">
      <alignment horizontal="right" vertical="center"/>
    </xf>
    <xf numFmtId="0" fontId="3" fillId="5" borderId="1" xfId="1" applyFill="1" applyBorder="1"/>
    <xf numFmtId="0" fontId="1" fillId="0" borderId="1" xfId="6" applyFill="1" applyBorder="1" applyAlignment="1">
      <alignment vertical="center"/>
    </xf>
    <xf numFmtId="0" fontId="1" fillId="0" borderId="14" xfId="4" applyFill="1" applyBorder="1" applyAlignment="1">
      <alignment vertical="center"/>
    </xf>
    <xf numFmtId="0" fontId="1" fillId="0" borderId="14" xfId="4" applyFill="1" applyBorder="1" applyAlignment="1">
      <alignment horizontal="left" vertical="center"/>
    </xf>
    <xf numFmtId="0" fontId="1" fillId="0" borderId="14" xfId="4" applyFill="1" applyBorder="1" applyAlignment="1">
      <alignment horizontal="right" vertical="center"/>
    </xf>
    <xf numFmtId="3" fontId="1" fillId="0" borderId="14" xfId="4" applyNumberFormat="1" applyFill="1" applyBorder="1" applyAlignment="1">
      <alignment horizontal="right" vertical="center"/>
    </xf>
    <xf numFmtId="3" fontId="1" fillId="5" borderId="14" xfId="4" applyNumberFormat="1" applyFill="1" applyBorder="1" applyAlignment="1">
      <alignment horizontal="right" vertical="center"/>
    </xf>
    <xf numFmtId="0" fontId="3" fillId="5" borderId="14" xfId="1" applyFill="1" applyBorder="1"/>
    <xf numFmtId="0" fontId="4" fillId="0" borderId="15" xfId="1" applyFont="1" applyBorder="1" applyAlignment="1"/>
    <xf numFmtId="0" fontId="4" fillId="0" borderId="16" xfId="1" applyFont="1" applyBorder="1" applyAlignment="1"/>
    <xf numFmtId="0" fontId="4" fillId="0" borderId="17" xfId="1" applyFont="1" applyBorder="1" applyAlignment="1"/>
    <xf numFmtId="4" fontId="2" fillId="0" borderId="18" xfId="1" applyNumberFormat="1" applyFont="1" applyFill="1" applyBorder="1"/>
    <xf numFmtId="0" fontId="1" fillId="0" borderId="1" xfId="2" applyFill="1" applyBorder="1" applyAlignment="1"/>
    <xf numFmtId="0" fontId="1" fillId="0" borderId="1" xfId="2" applyFont="1" applyFill="1" applyBorder="1" applyAlignment="1"/>
    <xf numFmtId="0" fontId="4" fillId="0" borderId="8" xfId="1" applyFont="1" applyBorder="1" applyAlignment="1"/>
    <xf numFmtId="0" fontId="4" fillId="0" borderId="9" xfId="1" applyFont="1" applyBorder="1" applyAlignment="1"/>
    <xf numFmtId="0" fontId="4" fillId="0" borderId="19" xfId="1" applyFont="1" applyBorder="1" applyAlignment="1"/>
    <xf numFmtId="4" fontId="2" fillId="0" borderId="20" xfId="1" applyNumberFormat="1" applyFont="1" applyFill="1" applyBorder="1"/>
    <xf numFmtId="0" fontId="2" fillId="0" borderId="21" xfId="1" applyFont="1" applyBorder="1"/>
    <xf numFmtId="0" fontId="10" fillId="0" borderId="8" xfId="1" applyFont="1" applyBorder="1" applyAlignment="1"/>
    <xf numFmtId="0" fontId="10" fillId="0" borderId="9" xfId="1" applyFont="1" applyBorder="1" applyAlignment="1"/>
    <xf numFmtId="0" fontId="10" fillId="0" borderId="10" xfId="1" applyFont="1" applyBorder="1" applyAlignment="1"/>
    <xf numFmtId="0" fontId="3" fillId="0" borderId="0" xfId="1" applyFill="1"/>
    <xf numFmtId="0" fontId="7" fillId="2" borderId="1" xfId="1" applyFont="1" applyFill="1" applyBorder="1" applyAlignment="1">
      <alignment horizontal="center" vertical="center" wrapText="1"/>
    </xf>
    <xf numFmtId="0" fontId="1" fillId="0" borderId="1" xfId="2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0" fontId="2" fillId="0" borderId="20" xfId="1" applyFont="1" applyBorder="1"/>
    <xf numFmtId="0" fontId="1" fillId="2" borderId="1" xfId="4" applyFill="1" applyBorder="1" applyAlignment="1">
      <alignment horizontal="center" vertical="center" wrapText="1"/>
    </xf>
    <xf numFmtId="0" fontId="2" fillId="0" borderId="0" xfId="1" applyFont="1"/>
    <xf numFmtId="0" fontId="11" fillId="2" borderId="1" xfId="1" applyFont="1" applyFill="1" applyBorder="1" applyAlignment="1">
      <alignment horizontal="center" vertical="center" wrapText="1"/>
    </xf>
    <xf numFmtId="0" fontId="2" fillId="0" borderId="18" xfId="1" applyFont="1" applyBorder="1"/>
    <xf numFmtId="0" fontId="2" fillId="0" borderId="22" xfId="1" applyFont="1" applyBorder="1"/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23" xfId="2" applyBorder="1" applyAlignment="1">
      <alignment horizontal="center" vertical="center"/>
    </xf>
    <xf numFmtId="0" fontId="1" fillId="0" borderId="23" xfId="2" applyBorder="1" applyAlignment="1">
      <alignment horizontal="left" vertical="center" wrapText="1"/>
    </xf>
    <xf numFmtId="0" fontId="2" fillId="0" borderId="1" xfId="4" applyFont="1" applyFill="1" applyBorder="1" applyAlignment="1">
      <alignment horizontal="right" vertical="center"/>
    </xf>
    <xf numFmtId="0" fontId="0" fillId="0" borderId="1" xfId="4" applyFont="1" applyFill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4" fontId="4" fillId="2" borderId="13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</cellXfs>
  <cellStyles count="276">
    <cellStyle name="Hyperlink 2" xfId="7"/>
    <cellStyle name="Hyperlink 2 2" xfId="8"/>
    <cellStyle name="Hyperlink 3" xfId="9"/>
    <cellStyle name="Hyperlink 4" xfId="10"/>
    <cellStyle name="Hyperlink 4 2" xfId="11"/>
    <cellStyle name="Normal" xfId="0" builtinId="0"/>
    <cellStyle name="Normal 10" xfId="12"/>
    <cellStyle name="Normal 10 2" xfId="13"/>
    <cellStyle name="Normal 10 3" xfId="6"/>
    <cellStyle name="Normal 11" xfId="14"/>
    <cellStyle name="Normal 2" xfId="1"/>
    <cellStyle name="Normal 2 2" xfId="15"/>
    <cellStyle name="Normal 2 3" xfId="16"/>
    <cellStyle name="Normal 2 3 2" xfId="17"/>
    <cellStyle name="Normal 3" xfId="18"/>
    <cellStyle name="Normal 4" xfId="19"/>
    <cellStyle name="Normal 4 10" xfId="20"/>
    <cellStyle name="Normal 4 10 2" xfId="21"/>
    <cellStyle name="Normal 4 11" xfId="22"/>
    <cellStyle name="Normal 4 12" xfId="23"/>
    <cellStyle name="Normal 4 2" xfId="24"/>
    <cellStyle name="Normal 4 2 2" xfId="25"/>
    <cellStyle name="Normal 4 2 2 2" xfId="26"/>
    <cellStyle name="Normal 4 2 2 2 2" xfId="27"/>
    <cellStyle name="Normal 4 2 2 2 3" xfId="28"/>
    <cellStyle name="Normal 4 2 2 3" xfId="29"/>
    <cellStyle name="Normal 4 2 2 3 2" xfId="30"/>
    <cellStyle name="Normal 4 2 2 4" xfId="31"/>
    <cellStyle name="Normal 4 2 2 5" xfId="32"/>
    <cellStyle name="Normal 4 2 3" xfId="33"/>
    <cellStyle name="Normal 4 2 4" xfId="34"/>
    <cellStyle name="Normal 4 2 4 2" xfId="35"/>
    <cellStyle name="Normal 4 2 4 2 2" xfId="36"/>
    <cellStyle name="Normal 4 2 4 3" xfId="37"/>
    <cellStyle name="Normal 4 2 4 4" xfId="38"/>
    <cellStyle name="Normal 4 2 4 5" xfId="39"/>
    <cellStyle name="Normal 4 2 5" xfId="40"/>
    <cellStyle name="Normal 4 2 5 2" xfId="41"/>
    <cellStyle name="Normal 4 2 5 3" xfId="42"/>
    <cellStyle name="Normal 4 2 6" xfId="43"/>
    <cellStyle name="Normal 4 2 7" xfId="44"/>
    <cellStyle name="Normal 4 3" xfId="45"/>
    <cellStyle name="Normal 4 3 2" xfId="46"/>
    <cellStyle name="Normal 4 3 2 2" xfId="47"/>
    <cellStyle name="Normal 4 3 2 2 2" xfId="48"/>
    <cellStyle name="Normal 4 3 2 2 3" xfId="49"/>
    <cellStyle name="Normal 4 3 2 3" xfId="50"/>
    <cellStyle name="Normal 4 3 2 3 2" xfId="51"/>
    <cellStyle name="Normal 4 3 2 4" xfId="52"/>
    <cellStyle name="Normal 4 3 2 5" xfId="53"/>
    <cellStyle name="Normal 4 3 3" xfId="54"/>
    <cellStyle name="Normal 4 3 4" xfId="55"/>
    <cellStyle name="Normal 4 3 4 2" xfId="56"/>
    <cellStyle name="Normal 4 3 4 2 2" xfId="57"/>
    <cellStyle name="Normal 4 3 4 3" xfId="58"/>
    <cellStyle name="Normal 4 3 4 4" xfId="59"/>
    <cellStyle name="Normal 4 3 4 5" xfId="60"/>
    <cellStyle name="Normal 4 3 5" xfId="61"/>
    <cellStyle name="Normal 4 3 5 2" xfId="62"/>
    <cellStyle name="Normal 4 3 5 3" xfId="63"/>
    <cellStyle name="Normal 4 3 6" xfId="64"/>
    <cellStyle name="Normal 4 3 7" xfId="65"/>
    <cellStyle name="Normal 4 4" xfId="66"/>
    <cellStyle name="Normal 4 4 2" xfId="2"/>
    <cellStyle name="Normal 4 4 2 2" xfId="67"/>
    <cellStyle name="Normal 4 4 2 2 2" xfId="68"/>
    <cellStyle name="Normal 4 4 2 2 2 2" xfId="69"/>
    <cellStyle name="Normal 4 4 2 2 2 3" xfId="3"/>
    <cellStyle name="Normal 4 4 2 2 3" xfId="70"/>
    <cellStyle name="Normal 4 4 2 2 3 2" xfId="71"/>
    <cellStyle name="Normal 4 4 2 2 4" xfId="72"/>
    <cellStyle name="Normal 4 4 2 2 5" xfId="73"/>
    <cellStyle name="Normal 4 4 2 3" xfId="74"/>
    <cellStyle name="Normal 4 4 2 4" xfId="75"/>
    <cellStyle name="Normal 4 4 2 4 2" xfId="76"/>
    <cellStyle name="Normal 4 4 2 4 2 2" xfId="77"/>
    <cellStyle name="Normal 4 4 2 4 3" xfId="78"/>
    <cellStyle name="Normal 4 4 2 4 4" xfId="79"/>
    <cellStyle name="Normal 4 4 2 4 5" xfId="80"/>
    <cellStyle name="Normal 4 4 2 5" xfId="81"/>
    <cellStyle name="Normal 4 4 2 5 2" xfId="82"/>
    <cellStyle name="Normal 4 4 2 5 3" xfId="83"/>
    <cellStyle name="Normal 4 4 2 6" xfId="84"/>
    <cellStyle name="Normal 4 4 2 7" xfId="85"/>
    <cellStyle name="Normal 4 4 2 8" xfId="86"/>
    <cellStyle name="Normal 4 4 3" xfId="87"/>
    <cellStyle name="Normal 4 4 3 2" xfId="88"/>
    <cellStyle name="Normal 4 4 3 2 2" xfId="89"/>
    <cellStyle name="Normal 4 4 3 2 3" xfId="90"/>
    <cellStyle name="Normal 4 4 3 3" xfId="91"/>
    <cellStyle name="Normal 4 4 3 3 2" xfId="92"/>
    <cellStyle name="Normal 4 4 3 4" xfId="93"/>
    <cellStyle name="Normal 4 4 3 5" xfId="94"/>
    <cellStyle name="Normal 4 4 4" xfId="95"/>
    <cellStyle name="Normal 4 4 5" xfId="96"/>
    <cellStyle name="Normal 4 4 5 2" xfId="97"/>
    <cellStyle name="Normal 4 4 5 2 2" xfId="98"/>
    <cellStyle name="Normal 4 4 5 3" xfId="99"/>
    <cellStyle name="Normal 4 4 5 4" xfId="100"/>
    <cellStyle name="Normal 4 4 5 5" xfId="101"/>
    <cellStyle name="Normal 4 4 6" xfId="102"/>
    <cellStyle name="Normal 4 4 6 2" xfId="103"/>
    <cellStyle name="Normal 4 4 6 3" xfId="104"/>
    <cellStyle name="Normal 4 4 7" xfId="105"/>
    <cellStyle name="Normal 4 4 8" xfId="106"/>
    <cellStyle name="Normal 4 5" xfId="107"/>
    <cellStyle name="Normal 4 5 2" xfId="108"/>
    <cellStyle name="Normal 4 5 2 2" xfId="109"/>
    <cellStyle name="Normal 4 5 2 2 2" xfId="110"/>
    <cellStyle name="Normal 4 5 2 2 3" xfId="111"/>
    <cellStyle name="Normal 4 5 2 3" xfId="112"/>
    <cellStyle name="Normal 4 5 2 3 2" xfId="113"/>
    <cellStyle name="Normal 4 5 2 4" xfId="114"/>
    <cellStyle name="Normal 4 5 2 5" xfId="115"/>
    <cellStyle name="Normal 4 5 3" xfId="116"/>
    <cellStyle name="Normal 4 5 4" xfId="117"/>
    <cellStyle name="Normal 4 5 4 2" xfId="118"/>
    <cellStyle name="Normal 4 5 4 2 2" xfId="119"/>
    <cellStyle name="Normal 4 5 4 3" xfId="120"/>
    <cellStyle name="Normal 4 5 4 4" xfId="121"/>
    <cellStyle name="Normal 4 5 4 5" xfId="122"/>
    <cellStyle name="Normal 4 5 5" xfId="123"/>
    <cellStyle name="Normal 4 5 5 2" xfId="124"/>
    <cellStyle name="Normal 4 5 5 3" xfId="125"/>
    <cellStyle name="Normal 4 5 6" xfId="126"/>
    <cellStyle name="Normal 4 5 7" xfId="127"/>
    <cellStyle name="Normal 4 5 8" xfId="128"/>
    <cellStyle name="Normal 4 6" xfId="129"/>
    <cellStyle name="Normal 4 6 2" xfId="130"/>
    <cellStyle name="Normal 4 6 2 2" xfId="131"/>
    <cellStyle name="Normal 4 6 2 3" xfId="132"/>
    <cellStyle name="Normal 4 6 3" xfId="133"/>
    <cellStyle name="Normal 4 6 3 2" xfId="134"/>
    <cellStyle name="Normal 4 6 4" xfId="135"/>
    <cellStyle name="Normal 4 6 5" xfId="136"/>
    <cellStyle name="Normal 4 7" xfId="137"/>
    <cellStyle name="Normal 4 7 2" xfId="138"/>
    <cellStyle name="Normal 4 7 2 2" xfId="139"/>
    <cellStyle name="Normal 4 7 2 3" xfId="140"/>
    <cellStyle name="Normal 4 7 3" xfId="141"/>
    <cellStyle name="Normal 4 7 3 2" xfId="142"/>
    <cellStyle name="Normal 4 7 4" xfId="143"/>
    <cellStyle name="Normal 4 7 5" xfId="144"/>
    <cellStyle name="Normal 4 8" xfId="145"/>
    <cellStyle name="Normal 4 9" xfId="146"/>
    <cellStyle name="Normal 4 9 2" xfId="147"/>
    <cellStyle name="Normal 4 9 2 2" xfId="148"/>
    <cellStyle name="Normal 4 9 3" xfId="149"/>
    <cellStyle name="Normal 4 9 4" xfId="150"/>
    <cellStyle name="Normal 4 9 5" xfId="151"/>
    <cellStyle name="Normal 5" xfId="152"/>
    <cellStyle name="Normal 5 2" xfId="153"/>
    <cellStyle name="Normal 5 2 2" xfId="154"/>
    <cellStyle name="Normal 5 2 2 2" xfId="155"/>
    <cellStyle name="Normal 5 2 2 3" xfId="156"/>
    <cellStyle name="Normal 5 2 3" xfId="157"/>
    <cellStyle name="Normal 5 2 3 2" xfId="158"/>
    <cellStyle name="Normal 5 2 4" xfId="159"/>
    <cellStyle name="Normal 5 2 5" xfId="160"/>
    <cellStyle name="Normal 5 3" xfId="161"/>
    <cellStyle name="Normal 5 4" xfId="162"/>
    <cellStyle name="Normal 5 4 2" xfId="163"/>
    <cellStyle name="Normal 5 4 2 2" xfId="164"/>
    <cellStyle name="Normal 5 4 3" xfId="165"/>
    <cellStyle name="Normal 5 4 4" xfId="166"/>
    <cellStyle name="Normal 5 4 5" xfId="167"/>
    <cellStyle name="Normal 5 5" xfId="168"/>
    <cellStyle name="Normal 5 5 2" xfId="169"/>
    <cellStyle name="Normal 5 5 3" xfId="170"/>
    <cellStyle name="Normal 5 6" xfId="171"/>
    <cellStyle name="Normal 5 7" xfId="172"/>
    <cellStyle name="Normal 6" xfId="173"/>
    <cellStyle name="Normal 6 2" xfId="174"/>
    <cellStyle name="Normal 6 2 2" xfId="175"/>
    <cellStyle name="Normal 6 2 2 2" xfId="176"/>
    <cellStyle name="Normal 6 2 2 3" xfId="177"/>
    <cellStyle name="Normal 6 2 3" xfId="178"/>
    <cellStyle name="Normal 6 2 3 2" xfId="179"/>
    <cellStyle name="Normal 6 2 4" xfId="180"/>
    <cellStyle name="Normal 6 2 5" xfId="181"/>
    <cellStyle name="Normal 6 3" xfId="182"/>
    <cellStyle name="Normal 6 4" xfId="183"/>
    <cellStyle name="Normal 6 4 2" xfId="184"/>
    <cellStyle name="Normal 6 4 2 2" xfId="185"/>
    <cellStyle name="Normal 6 4 3" xfId="186"/>
    <cellStyle name="Normal 6 4 4" xfId="187"/>
    <cellStyle name="Normal 6 4 5" xfId="188"/>
    <cellStyle name="Normal 6 5" xfId="189"/>
    <cellStyle name="Normal 6 5 2" xfId="190"/>
    <cellStyle name="Normal 6 5 3" xfId="191"/>
    <cellStyle name="Normal 6 6" xfId="192"/>
    <cellStyle name="Normal 6 7" xfId="193"/>
    <cellStyle name="Normal 7" xfId="194"/>
    <cellStyle name="Normal 7 2" xfId="195"/>
    <cellStyle name="Normal 7 2 2" xfId="196"/>
    <cellStyle name="Normal 7 2 2 2" xfId="197"/>
    <cellStyle name="Normal 7 2 2 2 2" xfId="198"/>
    <cellStyle name="Normal 7 2 2 2 3" xfId="4"/>
    <cellStyle name="Normal 7 2 2 3" xfId="199"/>
    <cellStyle name="Normal 7 2 2 3 2" xfId="200"/>
    <cellStyle name="Normal 7 2 2 4" xfId="201"/>
    <cellStyle name="Normal 7 2 2 5" xfId="202"/>
    <cellStyle name="Normal 7 2 3" xfId="203"/>
    <cellStyle name="Normal 7 2 4" xfId="204"/>
    <cellStyle name="Normal 7 2 4 2" xfId="205"/>
    <cellStyle name="Normal 7 2 4 2 2" xfId="206"/>
    <cellStyle name="Normal 7 2 4 3" xfId="207"/>
    <cellStyle name="Normal 7 2 4 4" xfId="208"/>
    <cellStyle name="Normal 7 2 4 5" xfId="209"/>
    <cellStyle name="Normal 7 2 5" xfId="210"/>
    <cellStyle name="Normal 7 2 5 2" xfId="211"/>
    <cellStyle name="Normal 7 2 5 3" xfId="212"/>
    <cellStyle name="Normal 7 2 6" xfId="213"/>
    <cellStyle name="Normal 7 2 7" xfId="214"/>
    <cellStyle name="Normal 7 2 8" xfId="215"/>
    <cellStyle name="Normal 7 3" xfId="216"/>
    <cellStyle name="Normal 7 3 2" xfId="217"/>
    <cellStyle name="Normal 7 3 2 2" xfId="218"/>
    <cellStyle name="Normal 7 3 2 3" xfId="219"/>
    <cellStyle name="Normal 7 3 3" xfId="220"/>
    <cellStyle name="Normal 7 3 3 2" xfId="221"/>
    <cellStyle name="Normal 7 3 4" xfId="222"/>
    <cellStyle name="Normal 7 3 5" xfId="223"/>
    <cellStyle name="Normal 7 4" xfId="224"/>
    <cellStyle name="Normal 7 5" xfId="225"/>
    <cellStyle name="Normal 7 5 2" xfId="226"/>
    <cellStyle name="Normal 7 5 2 2" xfId="227"/>
    <cellStyle name="Normal 7 5 3" xfId="228"/>
    <cellStyle name="Normal 7 5 4" xfId="229"/>
    <cellStyle name="Normal 7 5 5" xfId="230"/>
    <cellStyle name="Normal 7 6" xfId="5"/>
    <cellStyle name="Normal 7 6 2" xfId="231"/>
    <cellStyle name="Normal 7 6 3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2 3" xfId="239"/>
    <cellStyle name="Normal 8 2 3" xfId="240"/>
    <cellStyle name="Normal 8 2 3 2" xfId="241"/>
    <cellStyle name="Normal 8 2 4" xfId="242"/>
    <cellStyle name="Normal 8 2 5" xfId="243"/>
    <cellStyle name="Normal 8 3" xfId="244"/>
    <cellStyle name="Normal 8 4" xfId="245"/>
    <cellStyle name="Normal 8 4 2" xfId="246"/>
    <cellStyle name="Normal 8 4 2 2" xfId="247"/>
    <cellStyle name="Normal 8 4 3" xfId="248"/>
    <cellStyle name="Normal 8 4 4" xfId="249"/>
    <cellStyle name="Normal 8 4 5" xfId="250"/>
    <cellStyle name="Normal 8 5" xfId="251"/>
    <cellStyle name="Normal 8 5 2" xfId="252"/>
    <cellStyle name="Normal 8 5 3" xfId="253"/>
    <cellStyle name="Normal 8 6" xfId="254"/>
    <cellStyle name="Normal 8 7" xfId="255"/>
    <cellStyle name="Normal 8 8" xfId="256"/>
    <cellStyle name="Normal 9" xfId="257"/>
    <cellStyle name="Normal 9 2" xfId="258"/>
    <cellStyle name="Normal 9 2 2" xfId="259"/>
    <cellStyle name="Normal 9 2 3" xfId="260"/>
    <cellStyle name="Normal 9 3" xfId="261"/>
    <cellStyle name="Normal 9 3 2" xfId="262"/>
    <cellStyle name="Normal 9 4" xfId="263"/>
    <cellStyle name="Normal 9 5" xfId="264"/>
    <cellStyle name="Pivot Table Category" xfId="265"/>
    <cellStyle name="Pivot Table Corner" xfId="266"/>
    <cellStyle name="Pivot Table Field" xfId="267"/>
    <cellStyle name="Pivot Table Result" xfId="268"/>
    <cellStyle name="Pivot Table Title" xfId="269"/>
    <cellStyle name="Pivot Table Value" xfId="270"/>
    <cellStyle name="Virgulă 2" xfId="271"/>
    <cellStyle name="Virgulă 2 2" xfId="272"/>
    <cellStyle name="Virgulă 2 3" xfId="273"/>
    <cellStyle name="Virgulă 2 3 2" xfId="274"/>
    <cellStyle name="Virgulă 2 4" xfId="275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topLeftCell="A82" zoomScale="115" zoomScaleNormal="115" workbookViewId="0">
      <selection activeCell="B106" sqref="B106"/>
    </sheetView>
  </sheetViews>
  <sheetFormatPr defaultRowHeight="15" x14ac:dyDescent="0.25"/>
  <cols>
    <col min="1" max="1" width="7.28515625" style="4" customWidth="1"/>
    <col min="2" max="2" width="48.7109375" style="4" customWidth="1"/>
    <col min="3" max="3" width="16.7109375" style="4" customWidth="1"/>
    <col min="4" max="4" width="9.140625" style="4"/>
    <col min="5" max="5" width="9.85546875" style="4" customWidth="1"/>
    <col min="6" max="6" width="12.140625" style="4" customWidth="1"/>
    <col min="7" max="7" width="13.85546875" style="4" customWidth="1"/>
    <col min="8" max="8" width="12.5703125" style="4" customWidth="1"/>
    <col min="9" max="16384" width="9.140625" style="4"/>
  </cols>
  <sheetData>
    <row r="1" spans="1:8" x14ac:dyDescent="0.25">
      <c r="A1" s="109" t="s">
        <v>0</v>
      </c>
      <c r="B1" s="109"/>
      <c r="C1" s="1"/>
      <c r="D1" s="2"/>
      <c r="E1" s="3" t="s">
        <v>259</v>
      </c>
      <c r="G1" s="5"/>
    </row>
    <row r="2" spans="1:8" x14ac:dyDescent="0.25">
      <c r="A2" s="6"/>
      <c r="B2" s="6"/>
      <c r="C2" s="6"/>
      <c r="D2" s="7"/>
      <c r="E2" s="7"/>
    </row>
    <row r="3" spans="1:8" x14ac:dyDescent="0.25">
      <c r="A3" s="8"/>
    </row>
    <row r="4" spans="1:8" x14ac:dyDescent="0.25">
      <c r="A4" s="9" t="s">
        <v>1</v>
      </c>
      <c r="B4" s="8"/>
      <c r="C4" s="1"/>
      <c r="D4" s="1"/>
      <c r="E4" s="1"/>
      <c r="F4" s="1"/>
      <c r="G4" s="1"/>
    </row>
    <row r="5" spans="1:8" x14ac:dyDescent="0.25">
      <c r="A5" s="8"/>
      <c r="B5" s="9"/>
      <c r="C5" s="9"/>
      <c r="D5" s="1"/>
      <c r="E5" s="1"/>
      <c r="F5" s="9"/>
      <c r="G5" s="9"/>
    </row>
    <row r="6" spans="1:8" x14ac:dyDescent="0.25">
      <c r="A6" s="10"/>
      <c r="B6" s="110" t="s">
        <v>2</v>
      </c>
      <c r="C6" s="110"/>
      <c r="D6" s="110"/>
      <c r="E6" s="110"/>
      <c r="F6" s="110"/>
      <c r="G6" s="9"/>
    </row>
    <row r="7" spans="1:8" x14ac:dyDescent="0.25">
      <c r="A7" s="11" t="s">
        <v>3</v>
      </c>
      <c r="B7" s="12" t="s">
        <v>4</v>
      </c>
      <c r="C7" s="12"/>
      <c r="D7" s="12"/>
      <c r="E7" s="12"/>
      <c r="F7" s="12"/>
      <c r="G7" s="12"/>
    </row>
    <row r="8" spans="1:8" x14ac:dyDescent="0.25">
      <c r="G8" s="13" t="s">
        <v>5</v>
      </c>
    </row>
    <row r="9" spans="1:8" s="15" customFormat="1" ht="25.5" x14ac:dyDescent="0.2">
      <c r="A9" s="14" t="s">
        <v>6</v>
      </c>
      <c r="B9" s="14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</row>
    <row r="10" spans="1:8" s="15" customFormat="1" ht="12.7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 t="s">
        <v>14</v>
      </c>
      <c r="H10" s="16">
        <v>8</v>
      </c>
    </row>
    <row r="11" spans="1:8" x14ac:dyDescent="0.25">
      <c r="A11" s="17" t="s">
        <v>15</v>
      </c>
      <c r="B11" s="18" t="s">
        <v>260</v>
      </c>
      <c r="C11" s="19"/>
      <c r="D11" s="20" t="s">
        <v>16</v>
      </c>
      <c r="E11" s="21">
        <f>Data!H3</f>
        <v>1</v>
      </c>
      <c r="F11" s="22"/>
      <c r="G11" s="23">
        <f t="shared" ref="G11:G42" si="0">E11*F11</f>
        <v>0</v>
      </c>
      <c r="H11" s="24">
        <f t="shared" ref="H11:H42" si="1">G11*0.21</f>
        <v>0</v>
      </c>
    </row>
    <row r="12" spans="1:8" x14ac:dyDescent="0.25">
      <c r="A12" s="17" t="s">
        <v>17</v>
      </c>
      <c r="B12" s="18" t="s">
        <v>18</v>
      </c>
      <c r="C12" s="19"/>
      <c r="D12" s="20" t="s">
        <v>16</v>
      </c>
      <c r="E12" s="21">
        <f>Data!H4</f>
        <v>4</v>
      </c>
      <c r="F12" s="22"/>
      <c r="G12" s="23">
        <f t="shared" si="0"/>
        <v>0</v>
      </c>
      <c r="H12" s="24">
        <f t="shared" si="1"/>
        <v>0</v>
      </c>
    </row>
    <row r="13" spans="1:8" x14ac:dyDescent="0.25">
      <c r="A13" s="17" t="s">
        <v>19</v>
      </c>
      <c r="B13" s="18" t="s">
        <v>273</v>
      </c>
      <c r="C13" s="19"/>
      <c r="D13" s="108" t="s">
        <v>28</v>
      </c>
      <c r="E13" s="21">
        <f>Data!H5</f>
        <v>24</v>
      </c>
      <c r="F13" s="22"/>
      <c r="G13" s="23">
        <f t="shared" si="0"/>
        <v>0</v>
      </c>
      <c r="H13" s="24">
        <f t="shared" si="1"/>
        <v>0</v>
      </c>
    </row>
    <row r="14" spans="1:8" x14ac:dyDescent="0.25">
      <c r="A14" s="17" t="s">
        <v>20</v>
      </c>
      <c r="B14" s="18" t="s">
        <v>21</v>
      </c>
      <c r="C14" s="19"/>
      <c r="D14" s="20" t="s">
        <v>16</v>
      </c>
      <c r="E14" s="21">
        <f>Data!H6</f>
        <v>3</v>
      </c>
      <c r="F14" s="22"/>
      <c r="G14" s="23">
        <f t="shared" si="0"/>
        <v>0</v>
      </c>
      <c r="H14" s="24">
        <f t="shared" si="1"/>
        <v>0</v>
      </c>
    </row>
    <row r="15" spans="1:8" x14ac:dyDescent="0.25">
      <c r="A15" s="17" t="s">
        <v>22</v>
      </c>
      <c r="B15" s="18" t="s">
        <v>23</v>
      </c>
      <c r="C15" s="25"/>
      <c r="D15" s="20" t="s">
        <v>16</v>
      </c>
      <c r="E15" s="21">
        <f>Data!H7</f>
        <v>5</v>
      </c>
      <c r="F15" s="22"/>
      <c r="G15" s="23">
        <f t="shared" si="0"/>
        <v>0</v>
      </c>
      <c r="H15" s="24">
        <f t="shared" si="1"/>
        <v>0</v>
      </c>
    </row>
    <row r="16" spans="1:8" x14ac:dyDescent="0.25">
      <c r="A16" s="17" t="s">
        <v>24</v>
      </c>
      <c r="B16" s="18" t="s">
        <v>25</v>
      </c>
      <c r="C16" s="25"/>
      <c r="D16" s="20" t="s">
        <v>16</v>
      </c>
      <c r="E16" s="21">
        <f>Data!H8</f>
        <v>40</v>
      </c>
      <c r="F16" s="22"/>
      <c r="G16" s="23">
        <f t="shared" si="0"/>
        <v>0</v>
      </c>
      <c r="H16" s="24">
        <f t="shared" si="1"/>
        <v>0</v>
      </c>
    </row>
    <row r="17" spans="1:8" x14ac:dyDescent="0.25">
      <c r="A17" s="17" t="s">
        <v>26</v>
      </c>
      <c r="B17" s="18" t="s">
        <v>27</v>
      </c>
      <c r="C17" s="19"/>
      <c r="D17" s="20" t="s">
        <v>28</v>
      </c>
      <c r="E17" s="21">
        <f>Data!H9</f>
        <v>23</v>
      </c>
      <c r="F17" s="22"/>
      <c r="G17" s="23">
        <f t="shared" si="0"/>
        <v>0</v>
      </c>
      <c r="H17" s="24">
        <f t="shared" si="1"/>
        <v>0</v>
      </c>
    </row>
    <row r="18" spans="1:8" x14ac:dyDescent="0.25">
      <c r="A18" s="17" t="s">
        <v>29</v>
      </c>
      <c r="B18" s="18" t="s">
        <v>30</v>
      </c>
      <c r="C18" s="19"/>
      <c r="D18" s="20" t="s">
        <v>28</v>
      </c>
      <c r="E18" s="21">
        <f>Data!H10</f>
        <v>11</v>
      </c>
      <c r="F18" s="22"/>
      <c r="G18" s="23">
        <f t="shared" si="0"/>
        <v>0</v>
      </c>
      <c r="H18" s="24">
        <f t="shared" si="1"/>
        <v>0</v>
      </c>
    </row>
    <row r="19" spans="1:8" x14ac:dyDescent="0.25">
      <c r="A19" s="17" t="s">
        <v>31</v>
      </c>
      <c r="B19" s="18" t="s">
        <v>32</v>
      </c>
      <c r="C19" s="19"/>
      <c r="D19" s="20" t="s">
        <v>16</v>
      </c>
      <c r="E19" s="21">
        <f>Data!H11</f>
        <v>3</v>
      </c>
      <c r="F19" s="22"/>
      <c r="G19" s="23">
        <f t="shared" si="0"/>
        <v>0</v>
      </c>
      <c r="H19" s="24">
        <f t="shared" si="1"/>
        <v>0</v>
      </c>
    </row>
    <row r="20" spans="1:8" x14ac:dyDescent="0.25">
      <c r="A20" s="17" t="s">
        <v>33</v>
      </c>
      <c r="B20" s="18" t="s">
        <v>34</v>
      </c>
      <c r="C20" s="19"/>
      <c r="D20" s="20" t="s">
        <v>16</v>
      </c>
      <c r="E20" s="21">
        <f>Data!H12</f>
        <v>16</v>
      </c>
      <c r="F20" s="22"/>
      <c r="G20" s="23">
        <f t="shared" si="0"/>
        <v>0</v>
      </c>
      <c r="H20" s="24">
        <f t="shared" si="1"/>
        <v>0</v>
      </c>
    </row>
    <row r="21" spans="1:8" x14ac:dyDescent="0.25">
      <c r="A21" s="17" t="s">
        <v>35</v>
      </c>
      <c r="B21" s="18" t="s">
        <v>36</v>
      </c>
      <c r="C21" s="19"/>
      <c r="D21" s="20" t="s">
        <v>16</v>
      </c>
      <c r="E21" s="21">
        <f>Data!H13</f>
        <v>4</v>
      </c>
      <c r="F21" s="22"/>
      <c r="G21" s="23">
        <f t="shared" si="0"/>
        <v>0</v>
      </c>
      <c r="H21" s="24">
        <f t="shared" si="1"/>
        <v>0</v>
      </c>
    </row>
    <row r="22" spans="1:8" x14ac:dyDescent="0.25">
      <c r="A22" s="17" t="s">
        <v>37</v>
      </c>
      <c r="B22" s="18" t="s">
        <v>38</v>
      </c>
      <c r="C22" s="19"/>
      <c r="D22" s="20" t="s">
        <v>16</v>
      </c>
      <c r="E22" s="21">
        <f>Data!H14</f>
        <v>4</v>
      </c>
      <c r="F22" s="22"/>
      <c r="G22" s="23">
        <f t="shared" si="0"/>
        <v>0</v>
      </c>
      <c r="H22" s="24">
        <f t="shared" si="1"/>
        <v>0</v>
      </c>
    </row>
    <row r="23" spans="1:8" x14ac:dyDescent="0.25">
      <c r="A23" s="17" t="s">
        <v>39</v>
      </c>
      <c r="B23" s="18" t="s">
        <v>40</v>
      </c>
      <c r="C23" s="19"/>
      <c r="D23" s="20" t="s">
        <v>16</v>
      </c>
      <c r="E23" s="21">
        <f>Data!H15</f>
        <v>3</v>
      </c>
      <c r="F23" s="22"/>
      <c r="G23" s="23">
        <f t="shared" si="0"/>
        <v>0</v>
      </c>
      <c r="H23" s="24">
        <f t="shared" si="1"/>
        <v>0</v>
      </c>
    </row>
    <row r="24" spans="1:8" x14ac:dyDescent="0.25">
      <c r="A24" s="17" t="s">
        <v>41</v>
      </c>
      <c r="B24" s="18" t="s">
        <v>42</v>
      </c>
      <c r="C24" s="19"/>
      <c r="D24" s="20" t="s">
        <v>16</v>
      </c>
      <c r="E24" s="21">
        <f>Data!H16</f>
        <v>1</v>
      </c>
      <c r="F24" s="22"/>
      <c r="G24" s="23">
        <f t="shared" si="0"/>
        <v>0</v>
      </c>
      <c r="H24" s="24">
        <f t="shared" si="1"/>
        <v>0</v>
      </c>
    </row>
    <row r="25" spans="1:8" x14ac:dyDescent="0.25">
      <c r="A25" s="17" t="s">
        <v>43</v>
      </c>
      <c r="B25" s="18" t="s">
        <v>274</v>
      </c>
      <c r="C25" s="19"/>
      <c r="D25" s="20" t="s">
        <v>16</v>
      </c>
      <c r="E25" s="21">
        <f>Data!H17</f>
        <v>2</v>
      </c>
      <c r="F25" s="22"/>
      <c r="G25" s="23">
        <f t="shared" si="0"/>
        <v>0</v>
      </c>
      <c r="H25" s="24">
        <f t="shared" si="1"/>
        <v>0</v>
      </c>
    </row>
    <row r="26" spans="1:8" x14ac:dyDescent="0.25">
      <c r="A26" s="17" t="s">
        <v>44</v>
      </c>
      <c r="B26" s="18" t="s">
        <v>45</v>
      </c>
      <c r="C26" s="19"/>
      <c r="D26" s="20" t="s">
        <v>16</v>
      </c>
      <c r="E26" s="21">
        <f>Data!H18</f>
        <v>4</v>
      </c>
      <c r="F26" s="22"/>
      <c r="G26" s="23">
        <f t="shared" si="0"/>
        <v>0</v>
      </c>
      <c r="H26" s="24">
        <f t="shared" si="1"/>
        <v>0</v>
      </c>
    </row>
    <row r="27" spans="1:8" x14ac:dyDescent="0.25">
      <c r="A27" s="17" t="s">
        <v>46</v>
      </c>
      <c r="B27" s="18" t="s">
        <v>47</v>
      </c>
      <c r="C27" s="25"/>
      <c r="D27" s="20" t="s">
        <v>16</v>
      </c>
      <c r="E27" s="21">
        <f>Data!H19</f>
        <v>5</v>
      </c>
      <c r="F27" s="22"/>
      <c r="G27" s="23">
        <f t="shared" si="0"/>
        <v>0</v>
      </c>
      <c r="H27" s="24">
        <f t="shared" si="1"/>
        <v>0</v>
      </c>
    </row>
    <row r="28" spans="1:8" x14ac:dyDescent="0.25">
      <c r="A28" s="17" t="s">
        <v>48</v>
      </c>
      <c r="B28" s="18" t="s">
        <v>49</v>
      </c>
      <c r="C28" s="19"/>
      <c r="D28" s="20" t="s">
        <v>16</v>
      </c>
      <c r="E28" s="21">
        <f>Data!H20</f>
        <v>2</v>
      </c>
      <c r="F28" s="22"/>
      <c r="G28" s="23">
        <f t="shared" si="0"/>
        <v>0</v>
      </c>
      <c r="H28" s="24">
        <f t="shared" si="1"/>
        <v>0</v>
      </c>
    </row>
    <row r="29" spans="1:8" x14ac:dyDescent="0.25">
      <c r="A29" s="17" t="s">
        <v>50</v>
      </c>
      <c r="B29" s="18" t="s">
        <v>51</v>
      </c>
      <c r="C29" s="19"/>
      <c r="D29" s="20" t="s">
        <v>16</v>
      </c>
      <c r="E29" s="21">
        <f>Data!H21</f>
        <v>2</v>
      </c>
      <c r="F29" s="22"/>
      <c r="G29" s="23">
        <f t="shared" si="0"/>
        <v>0</v>
      </c>
      <c r="H29" s="24">
        <f t="shared" si="1"/>
        <v>0</v>
      </c>
    </row>
    <row r="30" spans="1:8" x14ac:dyDescent="0.25">
      <c r="A30" s="17" t="s">
        <v>52</v>
      </c>
      <c r="B30" s="18" t="s">
        <v>53</v>
      </c>
      <c r="C30" s="19"/>
      <c r="D30" s="20" t="s">
        <v>16</v>
      </c>
      <c r="E30" s="21">
        <f>Data!H22</f>
        <v>2</v>
      </c>
      <c r="F30" s="22"/>
      <c r="G30" s="23">
        <f t="shared" si="0"/>
        <v>0</v>
      </c>
      <c r="H30" s="24">
        <f t="shared" si="1"/>
        <v>0</v>
      </c>
    </row>
    <row r="31" spans="1:8" x14ac:dyDescent="0.25">
      <c r="A31" s="17" t="s">
        <v>54</v>
      </c>
      <c r="B31" s="18" t="s">
        <v>55</v>
      </c>
      <c r="C31" s="19"/>
      <c r="D31" s="20" t="s">
        <v>16</v>
      </c>
      <c r="E31" s="21">
        <f>Data!H23</f>
        <v>9</v>
      </c>
      <c r="F31" s="22"/>
      <c r="G31" s="23">
        <f t="shared" si="0"/>
        <v>0</v>
      </c>
      <c r="H31" s="24">
        <f t="shared" si="1"/>
        <v>0</v>
      </c>
    </row>
    <row r="32" spans="1:8" x14ac:dyDescent="0.25">
      <c r="A32" s="17" t="s">
        <v>56</v>
      </c>
      <c r="B32" s="18" t="s">
        <v>261</v>
      </c>
      <c r="C32" s="19"/>
      <c r="D32" s="20" t="s">
        <v>16</v>
      </c>
      <c r="E32" s="21">
        <f>Data!H24</f>
        <v>13</v>
      </c>
      <c r="F32" s="22"/>
      <c r="G32" s="23">
        <f t="shared" si="0"/>
        <v>0</v>
      </c>
      <c r="H32" s="24">
        <f t="shared" si="1"/>
        <v>0</v>
      </c>
    </row>
    <row r="33" spans="1:8" x14ac:dyDescent="0.25">
      <c r="A33" s="17" t="s">
        <v>57</v>
      </c>
      <c r="B33" s="18" t="s">
        <v>58</v>
      </c>
      <c r="C33" s="19"/>
      <c r="D33" s="20" t="s">
        <v>16</v>
      </c>
      <c r="E33" s="21">
        <f>Data!H25</f>
        <v>1</v>
      </c>
      <c r="F33" s="22"/>
      <c r="G33" s="23">
        <f t="shared" si="0"/>
        <v>0</v>
      </c>
      <c r="H33" s="24">
        <f t="shared" si="1"/>
        <v>0</v>
      </c>
    </row>
    <row r="34" spans="1:8" x14ac:dyDescent="0.25">
      <c r="A34" s="17" t="s">
        <v>59</v>
      </c>
      <c r="B34" s="18" t="s">
        <v>60</v>
      </c>
      <c r="C34" s="26"/>
      <c r="D34" s="20" t="s">
        <v>16</v>
      </c>
      <c r="E34" s="21">
        <f>Data!H26</f>
        <v>135</v>
      </c>
      <c r="F34" s="22"/>
      <c r="G34" s="23">
        <f t="shared" si="0"/>
        <v>0</v>
      </c>
      <c r="H34" s="24">
        <f t="shared" si="1"/>
        <v>0</v>
      </c>
    </row>
    <row r="35" spans="1:8" x14ac:dyDescent="0.25">
      <c r="A35" s="17" t="s">
        <v>61</v>
      </c>
      <c r="B35" s="18" t="s">
        <v>275</v>
      </c>
      <c r="C35" s="19"/>
      <c r="D35" s="20" t="s">
        <v>16</v>
      </c>
      <c r="E35" s="21">
        <f>Data!H27</f>
        <v>2</v>
      </c>
      <c r="F35" s="22"/>
      <c r="G35" s="23">
        <f t="shared" si="0"/>
        <v>0</v>
      </c>
      <c r="H35" s="24">
        <f t="shared" si="1"/>
        <v>0</v>
      </c>
    </row>
    <row r="36" spans="1:8" x14ac:dyDescent="0.25">
      <c r="A36" s="17" t="s">
        <v>62</v>
      </c>
      <c r="B36" s="18" t="s">
        <v>276</v>
      </c>
      <c r="C36" s="19"/>
      <c r="D36" s="20" t="s">
        <v>16</v>
      </c>
      <c r="E36" s="21">
        <f>Data!H28</f>
        <v>13</v>
      </c>
      <c r="F36" s="22"/>
      <c r="G36" s="23">
        <f t="shared" si="0"/>
        <v>0</v>
      </c>
      <c r="H36" s="24">
        <f t="shared" si="1"/>
        <v>0</v>
      </c>
    </row>
    <row r="37" spans="1:8" x14ac:dyDescent="0.25">
      <c r="A37" s="17" t="s">
        <v>63</v>
      </c>
      <c r="B37" s="18" t="s">
        <v>64</v>
      </c>
      <c r="C37" s="19"/>
      <c r="D37" s="20" t="s">
        <v>16</v>
      </c>
      <c r="E37" s="21">
        <f>Data!H29</f>
        <v>3</v>
      </c>
      <c r="F37" s="22"/>
      <c r="G37" s="23">
        <f t="shared" si="0"/>
        <v>0</v>
      </c>
      <c r="H37" s="24">
        <f t="shared" si="1"/>
        <v>0</v>
      </c>
    </row>
    <row r="38" spans="1:8" x14ac:dyDescent="0.25">
      <c r="A38" s="17" t="s">
        <v>65</v>
      </c>
      <c r="B38" s="18" t="s">
        <v>262</v>
      </c>
      <c r="C38" s="19"/>
      <c r="D38" s="20" t="s">
        <v>16</v>
      </c>
      <c r="E38" s="21">
        <f>Data!H30</f>
        <v>22</v>
      </c>
      <c r="F38" s="22"/>
      <c r="G38" s="23">
        <f t="shared" si="0"/>
        <v>0</v>
      </c>
      <c r="H38" s="24">
        <f t="shared" si="1"/>
        <v>0</v>
      </c>
    </row>
    <row r="39" spans="1:8" x14ac:dyDescent="0.25">
      <c r="A39" s="17" t="s">
        <v>66</v>
      </c>
      <c r="B39" s="18" t="s">
        <v>67</v>
      </c>
      <c r="C39" s="19"/>
      <c r="D39" s="20" t="s">
        <v>28</v>
      </c>
      <c r="E39" s="21">
        <f>Data!H31</f>
        <v>8</v>
      </c>
      <c r="F39" s="22"/>
      <c r="G39" s="23">
        <f t="shared" si="0"/>
        <v>0</v>
      </c>
      <c r="H39" s="24">
        <f t="shared" si="1"/>
        <v>0</v>
      </c>
    </row>
    <row r="40" spans="1:8" x14ac:dyDescent="0.25">
      <c r="A40" s="17" t="s">
        <v>68</v>
      </c>
      <c r="B40" s="18" t="s">
        <v>69</v>
      </c>
      <c r="C40" s="19"/>
      <c r="D40" s="20" t="s">
        <v>28</v>
      </c>
      <c r="E40" s="21">
        <f>Data!H32</f>
        <v>4</v>
      </c>
      <c r="F40" s="22"/>
      <c r="G40" s="23">
        <f t="shared" si="0"/>
        <v>0</v>
      </c>
      <c r="H40" s="24">
        <f t="shared" si="1"/>
        <v>0</v>
      </c>
    </row>
    <row r="41" spans="1:8" x14ac:dyDescent="0.25">
      <c r="A41" s="17" t="s">
        <v>70</v>
      </c>
      <c r="B41" s="18" t="s">
        <v>71</v>
      </c>
      <c r="C41" s="19"/>
      <c r="D41" s="20" t="s">
        <v>16</v>
      </c>
      <c r="E41" s="21">
        <f>Data!H33</f>
        <v>2</v>
      </c>
      <c r="F41" s="22"/>
      <c r="G41" s="23">
        <f t="shared" si="0"/>
        <v>0</v>
      </c>
      <c r="H41" s="24">
        <f t="shared" si="1"/>
        <v>0</v>
      </c>
    </row>
    <row r="42" spans="1:8" x14ac:dyDescent="0.25">
      <c r="A42" s="17" t="s">
        <v>72</v>
      </c>
      <c r="B42" s="18" t="s">
        <v>73</v>
      </c>
      <c r="C42" s="19"/>
      <c r="D42" s="20" t="s">
        <v>16</v>
      </c>
      <c r="E42" s="21">
        <f>Data!H34</f>
        <v>49</v>
      </c>
      <c r="F42" s="22"/>
      <c r="G42" s="23">
        <f t="shared" si="0"/>
        <v>0</v>
      </c>
      <c r="H42" s="24">
        <f t="shared" si="1"/>
        <v>0</v>
      </c>
    </row>
    <row r="43" spans="1:8" x14ac:dyDescent="0.25">
      <c r="A43" s="17" t="s">
        <v>74</v>
      </c>
      <c r="B43" s="18" t="s">
        <v>75</v>
      </c>
      <c r="C43" s="19"/>
      <c r="D43" s="20" t="s">
        <v>16</v>
      </c>
      <c r="E43" s="21">
        <f>Data!H35</f>
        <v>17</v>
      </c>
      <c r="F43" s="22"/>
      <c r="G43" s="23">
        <f t="shared" ref="G43:G74" si="2">E43*F43</f>
        <v>0</v>
      </c>
      <c r="H43" s="24">
        <f t="shared" ref="H43:H74" si="3">G43*0.21</f>
        <v>0</v>
      </c>
    </row>
    <row r="44" spans="1:8" x14ac:dyDescent="0.25">
      <c r="A44" s="17" t="s">
        <v>76</v>
      </c>
      <c r="B44" s="18" t="s">
        <v>77</v>
      </c>
      <c r="C44" s="19"/>
      <c r="D44" s="20" t="s">
        <v>16</v>
      </c>
      <c r="E44" s="21">
        <f>Data!H36</f>
        <v>10</v>
      </c>
      <c r="F44" s="22"/>
      <c r="G44" s="23">
        <f t="shared" si="2"/>
        <v>0</v>
      </c>
      <c r="H44" s="24">
        <f t="shared" si="3"/>
        <v>0</v>
      </c>
    </row>
    <row r="45" spans="1:8" x14ac:dyDescent="0.25">
      <c r="A45" s="17" t="s">
        <v>78</v>
      </c>
      <c r="B45" s="18" t="s">
        <v>277</v>
      </c>
      <c r="C45" s="19"/>
      <c r="D45" s="20" t="s">
        <v>16</v>
      </c>
      <c r="E45" s="21">
        <f>Data!H37</f>
        <v>30</v>
      </c>
      <c r="F45" s="22"/>
      <c r="G45" s="23">
        <f t="shared" si="2"/>
        <v>0</v>
      </c>
      <c r="H45" s="24">
        <f t="shared" si="3"/>
        <v>0</v>
      </c>
    </row>
    <row r="46" spans="1:8" x14ac:dyDescent="0.25">
      <c r="A46" s="17" t="s">
        <v>79</v>
      </c>
      <c r="B46" s="18" t="s">
        <v>80</v>
      </c>
      <c r="C46" s="19"/>
      <c r="D46" s="20" t="s">
        <v>16</v>
      </c>
      <c r="E46" s="21">
        <f>Data!H38</f>
        <v>4</v>
      </c>
      <c r="F46" s="22"/>
      <c r="G46" s="23">
        <f t="shared" si="2"/>
        <v>0</v>
      </c>
      <c r="H46" s="24">
        <f t="shared" si="3"/>
        <v>0</v>
      </c>
    </row>
    <row r="47" spans="1:8" x14ac:dyDescent="0.25">
      <c r="A47" s="17" t="s">
        <v>81</v>
      </c>
      <c r="B47" s="18" t="s">
        <v>82</v>
      </c>
      <c r="C47" s="19"/>
      <c r="D47" s="20" t="s">
        <v>16</v>
      </c>
      <c r="E47" s="21">
        <f>Data!H39</f>
        <v>1</v>
      </c>
      <c r="F47" s="22"/>
      <c r="G47" s="23">
        <f t="shared" si="2"/>
        <v>0</v>
      </c>
      <c r="H47" s="24">
        <f t="shared" si="3"/>
        <v>0</v>
      </c>
    </row>
    <row r="48" spans="1:8" x14ac:dyDescent="0.25">
      <c r="A48" s="17" t="s">
        <v>83</v>
      </c>
      <c r="B48" s="18" t="s">
        <v>84</v>
      </c>
      <c r="C48" s="19"/>
      <c r="D48" s="20" t="s">
        <v>16</v>
      </c>
      <c r="E48" s="21">
        <f>Data!H40</f>
        <v>4</v>
      </c>
      <c r="F48" s="22"/>
      <c r="G48" s="23">
        <f t="shared" si="2"/>
        <v>0</v>
      </c>
      <c r="H48" s="24">
        <f t="shared" si="3"/>
        <v>0</v>
      </c>
    </row>
    <row r="49" spans="1:8" x14ac:dyDescent="0.25">
      <c r="A49" s="17" t="s">
        <v>85</v>
      </c>
      <c r="B49" s="18" t="s">
        <v>86</v>
      </c>
      <c r="C49" s="19"/>
      <c r="D49" s="20" t="s">
        <v>16</v>
      </c>
      <c r="E49" s="21">
        <f>Data!H41</f>
        <v>6</v>
      </c>
      <c r="F49" s="22"/>
      <c r="G49" s="23">
        <f t="shared" si="2"/>
        <v>0</v>
      </c>
      <c r="H49" s="24">
        <f t="shared" si="3"/>
        <v>0</v>
      </c>
    </row>
    <row r="50" spans="1:8" x14ac:dyDescent="0.25">
      <c r="A50" s="17" t="s">
        <v>87</v>
      </c>
      <c r="B50" s="18" t="s">
        <v>88</v>
      </c>
      <c r="C50" s="19"/>
      <c r="D50" s="20" t="s">
        <v>16</v>
      </c>
      <c r="E50" s="21">
        <f>Data!H42</f>
        <v>7</v>
      </c>
      <c r="F50" s="22"/>
      <c r="G50" s="23">
        <f t="shared" si="2"/>
        <v>0</v>
      </c>
      <c r="H50" s="24">
        <f t="shared" si="3"/>
        <v>0</v>
      </c>
    </row>
    <row r="51" spans="1:8" x14ac:dyDescent="0.25">
      <c r="A51" s="17" t="s">
        <v>89</v>
      </c>
      <c r="B51" s="18" t="s">
        <v>90</v>
      </c>
      <c r="C51" s="19"/>
      <c r="D51" s="20" t="s">
        <v>16</v>
      </c>
      <c r="E51" s="21">
        <f>Data!H43</f>
        <v>2</v>
      </c>
      <c r="F51" s="22"/>
      <c r="G51" s="23">
        <f t="shared" si="2"/>
        <v>0</v>
      </c>
      <c r="H51" s="24">
        <f t="shared" si="3"/>
        <v>0</v>
      </c>
    </row>
    <row r="52" spans="1:8" x14ac:dyDescent="0.25">
      <c r="A52" s="17" t="s">
        <v>91</v>
      </c>
      <c r="B52" s="18" t="s">
        <v>92</v>
      </c>
      <c r="C52" s="19"/>
      <c r="D52" s="20" t="s">
        <v>16</v>
      </c>
      <c r="E52" s="21">
        <f>Data!H44</f>
        <v>3</v>
      </c>
      <c r="F52" s="22"/>
      <c r="G52" s="23">
        <f t="shared" si="2"/>
        <v>0</v>
      </c>
      <c r="H52" s="24">
        <f t="shared" si="3"/>
        <v>0</v>
      </c>
    </row>
    <row r="53" spans="1:8" x14ac:dyDescent="0.25">
      <c r="A53" s="17" t="s">
        <v>93</v>
      </c>
      <c r="B53" s="18" t="s">
        <v>278</v>
      </c>
      <c r="C53" s="19"/>
      <c r="D53" s="20" t="s">
        <v>16</v>
      </c>
      <c r="E53" s="21">
        <f>Data!H45</f>
        <v>3</v>
      </c>
      <c r="F53" s="22"/>
      <c r="G53" s="23">
        <f t="shared" si="2"/>
        <v>0</v>
      </c>
      <c r="H53" s="24">
        <f t="shared" si="3"/>
        <v>0</v>
      </c>
    </row>
    <row r="54" spans="1:8" x14ac:dyDescent="0.25">
      <c r="A54" s="17" t="s">
        <v>94</v>
      </c>
      <c r="B54" s="18" t="s">
        <v>279</v>
      </c>
      <c r="C54" s="19"/>
      <c r="D54" s="20" t="s">
        <v>16</v>
      </c>
      <c r="E54" s="21">
        <f>Data!H46</f>
        <v>1</v>
      </c>
      <c r="F54" s="22"/>
      <c r="G54" s="23">
        <f t="shared" si="2"/>
        <v>0</v>
      </c>
      <c r="H54" s="24">
        <f t="shared" si="3"/>
        <v>0</v>
      </c>
    </row>
    <row r="55" spans="1:8" x14ac:dyDescent="0.25">
      <c r="A55" s="17" t="s">
        <v>95</v>
      </c>
      <c r="B55" s="18" t="s">
        <v>280</v>
      </c>
      <c r="C55" s="19"/>
      <c r="D55" s="20" t="s">
        <v>16</v>
      </c>
      <c r="E55" s="21">
        <f>Data!H47</f>
        <v>3</v>
      </c>
      <c r="F55" s="22"/>
      <c r="G55" s="23">
        <f t="shared" si="2"/>
        <v>0</v>
      </c>
      <c r="H55" s="24">
        <f t="shared" si="3"/>
        <v>0</v>
      </c>
    </row>
    <row r="56" spans="1:8" x14ac:dyDescent="0.25">
      <c r="A56" s="17" t="s">
        <v>96</v>
      </c>
      <c r="B56" s="18" t="s">
        <v>97</v>
      </c>
      <c r="C56" s="19"/>
      <c r="D56" s="20" t="s">
        <v>16</v>
      </c>
      <c r="E56" s="21">
        <f>Data!H48</f>
        <v>1</v>
      </c>
      <c r="F56" s="22"/>
      <c r="G56" s="23">
        <f t="shared" si="2"/>
        <v>0</v>
      </c>
      <c r="H56" s="24">
        <f t="shared" si="3"/>
        <v>0</v>
      </c>
    </row>
    <row r="57" spans="1:8" x14ac:dyDescent="0.25">
      <c r="A57" s="17" t="s">
        <v>98</v>
      </c>
      <c r="B57" s="18" t="s">
        <v>99</v>
      </c>
      <c r="C57" s="19"/>
      <c r="D57" s="20" t="s">
        <v>16</v>
      </c>
      <c r="E57" s="21">
        <f>Data!H49</f>
        <v>1</v>
      </c>
      <c r="F57" s="22"/>
      <c r="G57" s="23">
        <f t="shared" si="2"/>
        <v>0</v>
      </c>
      <c r="H57" s="24">
        <f t="shared" si="3"/>
        <v>0</v>
      </c>
    </row>
    <row r="58" spans="1:8" x14ac:dyDescent="0.25">
      <c r="A58" s="17" t="s">
        <v>100</v>
      </c>
      <c r="B58" s="18" t="s">
        <v>101</v>
      </c>
      <c r="C58" s="27"/>
      <c r="D58" s="20" t="s">
        <v>16</v>
      </c>
      <c r="E58" s="21">
        <f>Data!H50</f>
        <v>1</v>
      </c>
      <c r="F58" s="22"/>
      <c r="G58" s="23">
        <f t="shared" si="2"/>
        <v>0</v>
      </c>
      <c r="H58" s="24">
        <f t="shared" si="3"/>
        <v>0</v>
      </c>
    </row>
    <row r="59" spans="1:8" x14ac:dyDescent="0.25">
      <c r="A59" s="17" t="s">
        <v>102</v>
      </c>
      <c r="B59" s="18" t="s">
        <v>263</v>
      </c>
      <c r="C59" s="27"/>
      <c r="D59" s="20" t="s">
        <v>16</v>
      </c>
      <c r="E59" s="21">
        <f>Data!H51</f>
        <v>132</v>
      </c>
      <c r="F59" s="22"/>
      <c r="G59" s="23">
        <f t="shared" si="2"/>
        <v>0</v>
      </c>
      <c r="H59" s="24">
        <f t="shared" si="3"/>
        <v>0</v>
      </c>
    </row>
    <row r="60" spans="1:8" x14ac:dyDescent="0.25">
      <c r="A60" s="17" t="s">
        <v>103</v>
      </c>
      <c r="B60" s="18" t="s">
        <v>264</v>
      </c>
      <c r="C60" s="19"/>
      <c r="D60" s="20" t="s">
        <v>16</v>
      </c>
      <c r="E60" s="21">
        <f>Data!H52</f>
        <v>1</v>
      </c>
      <c r="F60" s="22"/>
      <c r="G60" s="23">
        <f t="shared" si="2"/>
        <v>0</v>
      </c>
      <c r="H60" s="24">
        <f t="shared" si="3"/>
        <v>0</v>
      </c>
    </row>
    <row r="61" spans="1:8" x14ac:dyDescent="0.25">
      <c r="A61" s="17" t="s">
        <v>104</v>
      </c>
      <c r="B61" s="18" t="s">
        <v>105</v>
      </c>
      <c r="C61" s="19"/>
      <c r="D61" s="20" t="s">
        <v>16</v>
      </c>
      <c r="E61" s="21">
        <f>Data!H53</f>
        <v>3</v>
      </c>
      <c r="F61" s="22"/>
      <c r="G61" s="23">
        <f t="shared" si="2"/>
        <v>0</v>
      </c>
      <c r="H61" s="24">
        <f t="shared" si="3"/>
        <v>0</v>
      </c>
    </row>
    <row r="62" spans="1:8" x14ac:dyDescent="0.25">
      <c r="A62" s="17" t="s">
        <v>106</v>
      </c>
      <c r="B62" s="18" t="s">
        <v>281</v>
      </c>
      <c r="C62" s="19"/>
      <c r="D62" s="20" t="s">
        <v>16</v>
      </c>
      <c r="E62" s="21">
        <f>Data!H54</f>
        <v>3</v>
      </c>
      <c r="F62" s="22"/>
      <c r="G62" s="23">
        <f t="shared" si="2"/>
        <v>0</v>
      </c>
      <c r="H62" s="24">
        <f t="shared" si="3"/>
        <v>0</v>
      </c>
    </row>
    <row r="63" spans="1:8" x14ac:dyDescent="0.25">
      <c r="A63" s="17" t="s">
        <v>107</v>
      </c>
      <c r="B63" s="18" t="s">
        <v>282</v>
      </c>
      <c r="C63" s="19"/>
      <c r="D63" s="20" t="s">
        <v>16</v>
      </c>
      <c r="E63" s="21">
        <f>Data!H55</f>
        <v>3</v>
      </c>
      <c r="F63" s="22"/>
      <c r="G63" s="23">
        <f t="shared" si="2"/>
        <v>0</v>
      </c>
      <c r="H63" s="24">
        <f t="shared" si="3"/>
        <v>0</v>
      </c>
    </row>
    <row r="64" spans="1:8" x14ac:dyDescent="0.25">
      <c r="A64" s="17" t="s">
        <v>108</v>
      </c>
      <c r="B64" s="18" t="s">
        <v>109</v>
      </c>
      <c r="C64" s="19"/>
      <c r="D64" s="20" t="s">
        <v>16</v>
      </c>
      <c r="E64" s="21">
        <f>Data!H56</f>
        <v>3</v>
      </c>
      <c r="F64" s="22"/>
      <c r="G64" s="23">
        <f t="shared" si="2"/>
        <v>0</v>
      </c>
      <c r="H64" s="24">
        <f t="shared" si="3"/>
        <v>0</v>
      </c>
    </row>
    <row r="65" spans="1:8" x14ac:dyDescent="0.25">
      <c r="A65" s="17" t="s">
        <v>110</v>
      </c>
      <c r="B65" s="18" t="s">
        <v>283</v>
      </c>
      <c r="C65" s="19"/>
      <c r="D65" s="20" t="s">
        <v>16</v>
      </c>
      <c r="E65" s="21">
        <f>Data!H57</f>
        <v>3</v>
      </c>
      <c r="F65" s="22"/>
      <c r="G65" s="23">
        <f t="shared" si="2"/>
        <v>0</v>
      </c>
      <c r="H65" s="24">
        <f t="shared" si="3"/>
        <v>0</v>
      </c>
    </row>
    <row r="66" spans="1:8" x14ac:dyDescent="0.25">
      <c r="A66" s="17" t="s">
        <v>111</v>
      </c>
      <c r="B66" s="18" t="s">
        <v>284</v>
      </c>
      <c r="C66" s="19"/>
      <c r="D66" s="20" t="s">
        <v>16</v>
      </c>
      <c r="E66" s="21">
        <f>Data!H58</f>
        <v>2</v>
      </c>
      <c r="F66" s="22"/>
      <c r="G66" s="23">
        <f t="shared" si="2"/>
        <v>0</v>
      </c>
      <c r="H66" s="24">
        <f t="shared" si="3"/>
        <v>0</v>
      </c>
    </row>
    <row r="67" spans="1:8" x14ac:dyDescent="0.25">
      <c r="A67" s="17" t="s">
        <v>112</v>
      </c>
      <c r="B67" s="18" t="s">
        <v>285</v>
      </c>
      <c r="C67" s="19"/>
      <c r="D67" s="20" t="s">
        <v>16</v>
      </c>
      <c r="E67" s="21">
        <f>Data!H59</f>
        <v>2</v>
      </c>
      <c r="F67" s="22"/>
      <c r="G67" s="23">
        <f t="shared" si="2"/>
        <v>0</v>
      </c>
      <c r="H67" s="24">
        <f t="shared" si="3"/>
        <v>0</v>
      </c>
    </row>
    <row r="68" spans="1:8" x14ac:dyDescent="0.25">
      <c r="A68" s="17" t="s">
        <v>113</v>
      </c>
      <c r="B68" s="18" t="s">
        <v>114</v>
      </c>
      <c r="C68" s="19"/>
      <c r="D68" s="20" t="s">
        <v>16</v>
      </c>
      <c r="E68" s="21">
        <f>Data!H60</f>
        <v>2</v>
      </c>
      <c r="F68" s="22"/>
      <c r="G68" s="23">
        <f t="shared" si="2"/>
        <v>0</v>
      </c>
      <c r="H68" s="24">
        <f t="shared" si="3"/>
        <v>0</v>
      </c>
    </row>
    <row r="69" spans="1:8" x14ac:dyDescent="0.25">
      <c r="A69" s="17" t="s">
        <v>115</v>
      </c>
      <c r="B69" s="18" t="s">
        <v>116</v>
      </c>
      <c r="C69" s="19"/>
      <c r="D69" s="20" t="s">
        <v>16</v>
      </c>
      <c r="E69" s="21">
        <f>Data!H61</f>
        <v>2</v>
      </c>
      <c r="F69" s="22"/>
      <c r="G69" s="23">
        <f t="shared" si="2"/>
        <v>0</v>
      </c>
      <c r="H69" s="24">
        <f t="shared" si="3"/>
        <v>0</v>
      </c>
    </row>
    <row r="70" spans="1:8" x14ac:dyDescent="0.25">
      <c r="A70" s="17" t="s">
        <v>117</v>
      </c>
      <c r="B70" s="18" t="s">
        <v>118</v>
      </c>
      <c r="C70" s="19"/>
      <c r="D70" s="20" t="s">
        <v>16</v>
      </c>
      <c r="E70" s="21">
        <f>Data!H62</f>
        <v>2</v>
      </c>
      <c r="F70" s="22"/>
      <c r="G70" s="23">
        <f t="shared" si="2"/>
        <v>0</v>
      </c>
      <c r="H70" s="24">
        <f t="shared" si="3"/>
        <v>0</v>
      </c>
    </row>
    <row r="71" spans="1:8" x14ac:dyDescent="0.25">
      <c r="A71" s="17" t="s">
        <v>119</v>
      </c>
      <c r="B71" s="18" t="s">
        <v>120</v>
      </c>
      <c r="C71" s="19"/>
      <c r="D71" s="20" t="s">
        <v>16</v>
      </c>
      <c r="E71" s="21">
        <f>Data!H63</f>
        <v>4</v>
      </c>
      <c r="F71" s="22"/>
      <c r="G71" s="23">
        <f t="shared" si="2"/>
        <v>0</v>
      </c>
      <c r="H71" s="24">
        <f t="shared" si="3"/>
        <v>0</v>
      </c>
    </row>
    <row r="72" spans="1:8" x14ac:dyDescent="0.25">
      <c r="A72" s="17" t="s">
        <v>121</v>
      </c>
      <c r="B72" s="18" t="s">
        <v>286</v>
      </c>
      <c r="C72" s="19"/>
      <c r="D72" s="20" t="s">
        <v>16</v>
      </c>
      <c r="E72" s="21">
        <f>Data!H64</f>
        <v>3</v>
      </c>
      <c r="F72" s="22"/>
      <c r="G72" s="23">
        <f t="shared" si="2"/>
        <v>0</v>
      </c>
      <c r="H72" s="24">
        <f t="shared" si="3"/>
        <v>0</v>
      </c>
    </row>
    <row r="73" spans="1:8" x14ac:dyDescent="0.25">
      <c r="A73" s="17" t="s">
        <v>122</v>
      </c>
      <c r="B73" s="18" t="s">
        <v>287</v>
      </c>
      <c r="C73" s="19"/>
      <c r="D73" s="20" t="s">
        <v>16</v>
      </c>
      <c r="E73" s="21">
        <f>Data!H65</f>
        <v>3</v>
      </c>
      <c r="F73" s="22"/>
      <c r="G73" s="23">
        <f t="shared" si="2"/>
        <v>0</v>
      </c>
      <c r="H73" s="24">
        <f t="shared" si="3"/>
        <v>0</v>
      </c>
    </row>
    <row r="74" spans="1:8" x14ac:dyDescent="0.25">
      <c r="A74" s="17" t="s">
        <v>123</v>
      </c>
      <c r="B74" s="18" t="s">
        <v>124</v>
      </c>
      <c r="C74" s="19"/>
      <c r="D74" s="20" t="s">
        <v>16</v>
      </c>
      <c r="E74" s="21">
        <f>Data!H66</f>
        <v>5</v>
      </c>
      <c r="F74" s="22"/>
      <c r="G74" s="23">
        <f t="shared" si="2"/>
        <v>0</v>
      </c>
      <c r="H74" s="24">
        <f t="shared" si="3"/>
        <v>0</v>
      </c>
    </row>
    <row r="75" spans="1:8" x14ac:dyDescent="0.25">
      <c r="A75" s="17" t="s">
        <v>125</v>
      </c>
      <c r="B75" s="18" t="s">
        <v>126</v>
      </c>
      <c r="C75" s="19"/>
      <c r="D75" s="20" t="s">
        <v>16</v>
      </c>
      <c r="E75" s="21">
        <f>Data!H67</f>
        <v>2</v>
      </c>
      <c r="F75" s="22"/>
      <c r="G75" s="23">
        <f t="shared" ref="G75:G106" si="4">E75*F75</f>
        <v>0</v>
      </c>
      <c r="H75" s="24">
        <f t="shared" ref="H75:H106" si="5">G75*0.21</f>
        <v>0</v>
      </c>
    </row>
    <row r="76" spans="1:8" x14ac:dyDescent="0.25">
      <c r="A76" s="17" t="s">
        <v>127</v>
      </c>
      <c r="B76" s="18" t="s">
        <v>288</v>
      </c>
      <c r="C76" s="19"/>
      <c r="D76" s="20" t="s">
        <v>16</v>
      </c>
      <c r="E76" s="21">
        <f>Data!H68</f>
        <v>3</v>
      </c>
      <c r="F76" s="22"/>
      <c r="G76" s="23">
        <f t="shared" si="4"/>
        <v>0</v>
      </c>
      <c r="H76" s="24">
        <f t="shared" si="5"/>
        <v>0</v>
      </c>
    </row>
    <row r="77" spans="1:8" x14ac:dyDescent="0.25">
      <c r="A77" s="17" t="s">
        <v>128</v>
      </c>
      <c r="B77" s="18" t="s">
        <v>129</v>
      </c>
      <c r="C77" s="19"/>
      <c r="D77" s="20" t="s">
        <v>271</v>
      </c>
      <c r="E77" s="21">
        <f>Data!H69</f>
        <v>7</v>
      </c>
      <c r="F77" s="22"/>
      <c r="G77" s="23">
        <f t="shared" si="4"/>
        <v>0</v>
      </c>
      <c r="H77" s="24">
        <f t="shared" si="5"/>
        <v>0</v>
      </c>
    </row>
    <row r="78" spans="1:8" x14ac:dyDescent="0.25">
      <c r="A78" s="17" t="s">
        <v>130</v>
      </c>
      <c r="B78" s="18" t="s">
        <v>131</v>
      </c>
      <c r="C78" s="19"/>
      <c r="D78" s="20" t="s">
        <v>16</v>
      </c>
      <c r="E78" s="21">
        <f>Data!H70</f>
        <v>2</v>
      </c>
      <c r="F78" s="22"/>
      <c r="G78" s="23">
        <f t="shared" si="4"/>
        <v>0</v>
      </c>
      <c r="H78" s="24">
        <f t="shared" si="5"/>
        <v>0</v>
      </c>
    </row>
    <row r="79" spans="1:8" x14ac:dyDescent="0.25">
      <c r="A79" s="17" t="s">
        <v>132</v>
      </c>
      <c r="B79" s="18" t="s">
        <v>133</v>
      </c>
      <c r="C79" s="19"/>
      <c r="D79" s="20" t="s">
        <v>16</v>
      </c>
      <c r="E79" s="21">
        <f>Data!H71</f>
        <v>3</v>
      </c>
      <c r="F79" s="22"/>
      <c r="G79" s="23">
        <f t="shared" si="4"/>
        <v>0</v>
      </c>
      <c r="H79" s="24">
        <f t="shared" si="5"/>
        <v>0</v>
      </c>
    </row>
    <row r="80" spans="1:8" x14ac:dyDescent="0.25">
      <c r="A80" s="17" t="s">
        <v>134</v>
      </c>
      <c r="B80" s="18" t="s">
        <v>135</v>
      </c>
      <c r="C80" s="19"/>
      <c r="D80" s="20" t="s">
        <v>16</v>
      </c>
      <c r="E80" s="21">
        <f>Data!H72</f>
        <v>1</v>
      </c>
      <c r="F80" s="22"/>
      <c r="G80" s="23">
        <f t="shared" si="4"/>
        <v>0</v>
      </c>
      <c r="H80" s="24">
        <f t="shared" si="5"/>
        <v>0</v>
      </c>
    </row>
    <row r="81" spans="1:8" x14ac:dyDescent="0.25">
      <c r="A81" s="17" t="s">
        <v>136</v>
      </c>
      <c r="B81" s="18" t="s">
        <v>137</v>
      </c>
      <c r="C81" s="19"/>
      <c r="D81" s="20" t="s">
        <v>16</v>
      </c>
      <c r="E81" s="21">
        <f>Data!H73</f>
        <v>2</v>
      </c>
      <c r="F81" s="22"/>
      <c r="G81" s="23">
        <f t="shared" si="4"/>
        <v>0</v>
      </c>
      <c r="H81" s="24">
        <f t="shared" si="5"/>
        <v>0</v>
      </c>
    </row>
    <row r="82" spans="1:8" x14ac:dyDescent="0.25">
      <c r="A82" s="17" t="s">
        <v>138</v>
      </c>
      <c r="B82" s="18" t="s">
        <v>139</v>
      </c>
      <c r="C82" s="19"/>
      <c r="D82" s="20" t="s">
        <v>16</v>
      </c>
      <c r="E82" s="21">
        <f>Data!H74</f>
        <v>3</v>
      </c>
      <c r="F82" s="22"/>
      <c r="G82" s="23">
        <f t="shared" si="4"/>
        <v>0</v>
      </c>
      <c r="H82" s="24">
        <f t="shared" si="5"/>
        <v>0</v>
      </c>
    </row>
    <row r="83" spans="1:8" x14ac:dyDescent="0.25">
      <c r="A83" s="17" t="s">
        <v>140</v>
      </c>
      <c r="B83" s="18" t="s">
        <v>289</v>
      </c>
      <c r="C83" s="19"/>
      <c r="D83" s="20" t="s">
        <v>16</v>
      </c>
      <c r="E83" s="21">
        <f>Data!H75</f>
        <v>27</v>
      </c>
      <c r="F83" s="22"/>
      <c r="G83" s="23">
        <f t="shared" si="4"/>
        <v>0</v>
      </c>
      <c r="H83" s="24">
        <f t="shared" si="5"/>
        <v>0</v>
      </c>
    </row>
    <row r="84" spans="1:8" x14ac:dyDescent="0.25">
      <c r="A84" s="17" t="s">
        <v>141</v>
      </c>
      <c r="B84" s="18" t="s">
        <v>142</v>
      </c>
      <c r="C84" s="19"/>
      <c r="D84" s="20" t="s">
        <v>28</v>
      </c>
      <c r="E84" s="21">
        <f>Data!H76</f>
        <v>2</v>
      </c>
      <c r="F84" s="22"/>
      <c r="G84" s="23">
        <f t="shared" si="4"/>
        <v>0</v>
      </c>
      <c r="H84" s="24">
        <f t="shared" si="5"/>
        <v>0</v>
      </c>
    </row>
    <row r="85" spans="1:8" x14ac:dyDescent="0.25">
      <c r="A85" s="17" t="s">
        <v>143</v>
      </c>
      <c r="B85" s="18" t="s">
        <v>265</v>
      </c>
      <c r="C85" s="19"/>
      <c r="D85" s="20" t="s">
        <v>16</v>
      </c>
      <c r="E85" s="21">
        <f>Data!H77</f>
        <v>13</v>
      </c>
      <c r="F85" s="22"/>
      <c r="G85" s="23">
        <f t="shared" si="4"/>
        <v>0</v>
      </c>
      <c r="H85" s="24">
        <f t="shared" si="5"/>
        <v>0</v>
      </c>
    </row>
    <row r="86" spans="1:8" x14ac:dyDescent="0.25">
      <c r="A86" s="17" t="s">
        <v>144</v>
      </c>
      <c r="B86" s="18" t="s">
        <v>290</v>
      </c>
      <c r="C86" s="19"/>
      <c r="D86" s="20" t="s">
        <v>16</v>
      </c>
      <c r="E86" s="21">
        <f>Data!H78</f>
        <v>7</v>
      </c>
      <c r="F86" s="22"/>
      <c r="G86" s="23">
        <f t="shared" si="4"/>
        <v>0</v>
      </c>
      <c r="H86" s="24">
        <f t="shared" si="5"/>
        <v>0</v>
      </c>
    </row>
    <row r="87" spans="1:8" x14ac:dyDescent="0.25">
      <c r="A87" s="17" t="s">
        <v>145</v>
      </c>
      <c r="B87" s="18" t="s">
        <v>146</v>
      </c>
      <c r="C87" s="19"/>
      <c r="D87" s="20" t="s">
        <v>16</v>
      </c>
      <c r="E87" s="21">
        <f>Data!H79</f>
        <v>3</v>
      </c>
      <c r="F87" s="22"/>
      <c r="G87" s="23">
        <f t="shared" si="4"/>
        <v>0</v>
      </c>
      <c r="H87" s="24">
        <f t="shared" si="5"/>
        <v>0</v>
      </c>
    </row>
    <row r="88" spans="1:8" x14ac:dyDescent="0.25">
      <c r="A88" s="17" t="s">
        <v>147</v>
      </c>
      <c r="B88" s="18" t="s">
        <v>266</v>
      </c>
      <c r="C88" s="19"/>
      <c r="D88" s="20" t="s">
        <v>16</v>
      </c>
      <c r="E88" s="21">
        <f>Data!H80</f>
        <v>2</v>
      </c>
      <c r="F88" s="22"/>
      <c r="G88" s="23">
        <f t="shared" si="4"/>
        <v>0</v>
      </c>
      <c r="H88" s="24">
        <f t="shared" si="5"/>
        <v>0</v>
      </c>
    </row>
    <row r="89" spans="1:8" x14ac:dyDescent="0.25">
      <c r="A89" s="17" t="s">
        <v>148</v>
      </c>
      <c r="B89" s="18" t="s">
        <v>291</v>
      </c>
      <c r="C89" s="19"/>
      <c r="D89" s="20" t="s">
        <v>16</v>
      </c>
      <c r="E89" s="21">
        <f>Data!H81</f>
        <v>4</v>
      </c>
      <c r="F89" s="22"/>
      <c r="G89" s="23">
        <f t="shared" si="4"/>
        <v>0</v>
      </c>
      <c r="H89" s="24">
        <f t="shared" si="5"/>
        <v>0</v>
      </c>
    </row>
    <row r="90" spans="1:8" x14ac:dyDescent="0.25">
      <c r="A90" s="17" t="s">
        <v>149</v>
      </c>
      <c r="B90" s="18" t="s">
        <v>292</v>
      </c>
      <c r="C90" s="19"/>
      <c r="D90" s="20" t="s">
        <v>16</v>
      </c>
      <c r="E90" s="21">
        <f>Data!H82</f>
        <v>3</v>
      </c>
      <c r="F90" s="22"/>
      <c r="G90" s="23">
        <f t="shared" si="4"/>
        <v>0</v>
      </c>
      <c r="H90" s="24">
        <f t="shared" si="5"/>
        <v>0</v>
      </c>
    </row>
    <row r="91" spans="1:8" x14ac:dyDescent="0.25">
      <c r="A91" s="17" t="s">
        <v>150</v>
      </c>
      <c r="B91" s="18" t="s">
        <v>293</v>
      </c>
      <c r="C91" s="19"/>
      <c r="D91" s="20" t="s">
        <v>16</v>
      </c>
      <c r="E91" s="21">
        <f>Data!H83</f>
        <v>4</v>
      </c>
      <c r="F91" s="22"/>
      <c r="G91" s="23">
        <f t="shared" si="4"/>
        <v>0</v>
      </c>
      <c r="H91" s="24">
        <f t="shared" si="5"/>
        <v>0</v>
      </c>
    </row>
    <row r="92" spans="1:8" x14ac:dyDescent="0.25">
      <c r="A92" s="17" t="s">
        <v>151</v>
      </c>
      <c r="B92" s="18" t="s">
        <v>294</v>
      </c>
      <c r="C92" s="19"/>
      <c r="D92" s="20" t="s">
        <v>16</v>
      </c>
      <c r="E92" s="21">
        <f>Data!H84</f>
        <v>12</v>
      </c>
      <c r="F92" s="22"/>
      <c r="G92" s="23">
        <f t="shared" si="4"/>
        <v>0</v>
      </c>
      <c r="H92" s="24">
        <f t="shared" si="5"/>
        <v>0</v>
      </c>
    </row>
    <row r="93" spans="1:8" x14ac:dyDescent="0.25">
      <c r="A93" s="17" t="s">
        <v>152</v>
      </c>
      <c r="B93" s="18" t="s">
        <v>153</v>
      </c>
      <c r="C93" s="19"/>
      <c r="D93" s="20" t="s">
        <v>16</v>
      </c>
      <c r="E93" s="21">
        <f>Data!H85</f>
        <v>2</v>
      </c>
      <c r="F93" s="22"/>
      <c r="G93" s="23">
        <f t="shared" si="4"/>
        <v>0</v>
      </c>
      <c r="H93" s="24">
        <f t="shared" si="5"/>
        <v>0</v>
      </c>
    </row>
    <row r="94" spans="1:8" x14ac:dyDescent="0.25">
      <c r="A94" s="17" t="s">
        <v>154</v>
      </c>
      <c r="B94" s="18" t="s">
        <v>155</v>
      </c>
      <c r="C94" s="19"/>
      <c r="D94" s="20" t="s">
        <v>16</v>
      </c>
      <c r="E94" s="21">
        <f>Data!H86</f>
        <v>3</v>
      </c>
      <c r="F94" s="22"/>
      <c r="G94" s="23">
        <f t="shared" si="4"/>
        <v>0</v>
      </c>
      <c r="H94" s="24">
        <f t="shared" si="5"/>
        <v>0</v>
      </c>
    </row>
    <row r="95" spans="1:8" x14ac:dyDescent="0.25">
      <c r="A95" s="17" t="s">
        <v>156</v>
      </c>
      <c r="B95" s="18" t="s">
        <v>157</v>
      </c>
      <c r="C95" s="19"/>
      <c r="D95" s="20" t="s">
        <v>16</v>
      </c>
      <c r="E95" s="21">
        <f>Data!H87</f>
        <v>3</v>
      </c>
      <c r="F95" s="22"/>
      <c r="G95" s="23">
        <f t="shared" si="4"/>
        <v>0</v>
      </c>
      <c r="H95" s="24">
        <f t="shared" si="5"/>
        <v>0</v>
      </c>
    </row>
    <row r="96" spans="1:8" x14ac:dyDescent="0.25">
      <c r="A96" s="17" t="s">
        <v>158</v>
      </c>
      <c r="B96" s="18" t="s">
        <v>295</v>
      </c>
      <c r="C96" s="19"/>
      <c r="D96" s="20" t="s">
        <v>16</v>
      </c>
      <c r="E96" s="21">
        <f>Data!H88</f>
        <v>3</v>
      </c>
      <c r="F96" s="22"/>
      <c r="G96" s="23">
        <f t="shared" si="4"/>
        <v>0</v>
      </c>
      <c r="H96" s="24">
        <f t="shared" si="5"/>
        <v>0</v>
      </c>
    </row>
    <row r="97" spans="1:8" x14ac:dyDescent="0.25">
      <c r="A97" s="17" t="s">
        <v>159</v>
      </c>
      <c r="B97" s="18" t="s">
        <v>160</v>
      </c>
      <c r="C97" s="28"/>
      <c r="D97" s="20" t="s">
        <v>16</v>
      </c>
      <c r="E97" s="21">
        <f>Data!H89</f>
        <v>2</v>
      </c>
      <c r="F97" s="22"/>
      <c r="G97" s="23">
        <f t="shared" si="4"/>
        <v>0</v>
      </c>
      <c r="H97" s="24">
        <f t="shared" si="5"/>
        <v>0</v>
      </c>
    </row>
    <row r="98" spans="1:8" x14ac:dyDescent="0.25">
      <c r="A98" s="17" t="s">
        <v>161</v>
      </c>
      <c r="B98" s="18" t="s">
        <v>162</v>
      </c>
      <c r="C98" s="28"/>
      <c r="D98" s="20" t="s">
        <v>16</v>
      </c>
      <c r="E98" s="21">
        <f>Data!H90</f>
        <v>1</v>
      </c>
      <c r="F98" s="22"/>
      <c r="G98" s="23">
        <f t="shared" si="4"/>
        <v>0</v>
      </c>
      <c r="H98" s="24">
        <f t="shared" si="5"/>
        <v>0</v>
      </c>
    </row>
    <row r="99" spans="1:8" x14ac:dyDescent="0.25">
      <c r="A99" s="17" t="s">
        <v>163</v>
      </c>
      <c r="B99" s="29" t="s">
        <v>296</v>
      </c>
      <c r="C99" s="19"/>
      <c r="D99" s="30" t="s">
        <v>28</v>
      </c>
      <c r="E99" s="21">
        <f>Data!H91</f>
        <v>7</v>
      </c>
      <c r="F99" s="22"/>
      <c r="G99" s="23">
        <f t="shared" si="4"/>
        <v>0</v>
      </c>
      <c r="H99" s="24">
        <f t="shared" si="5"/>
        <v>0</v>
      </c>
    </row>
    <row r="100" spans="1:8" x14ac:dyDescent="0.25">
      <c r="A100" s="17" t="s">
        <v>164</v>
      </c>
      <c r="B100" s="18" t="s">
        <v>165</v>
      </c>
      <c r="C100" s="19"/>
      <c r="D100" s="30" t="s">
        <v>28</v>
      </c>
      <c r="E100" s="21">
        <f>Data!H92</f>
        <v>19</v>
      </c>
      <c r="F100" s="22"/>
      <c r="G100" s="23">
        <f t="shared" si="4"/>
        <v>0</v>
      </c>
      <c r="H100" s="24">
        <f t="shared" si="5"/>
        <v>0</v>
      </c>
    </row>
    <row r="101" spans="1:8" x14ac:dyDescent="0.25">
      <c r="A101" s="17" t="s">
        <v>166</v>
      </c>
      <c r="B101" s="29" t="s">
        <v>167</v>
      </c>
      <c r="C101" s="19"/>
      <c r="D101" s="20" t="s">
        <v>16</v>
      </c>
      <c r="E101" s="21">
        <f>Data!H93</f>
        <v>5</v>
      </c>
      <c r="F101" s="22"/>
      <c r="G101" s="23">
        <f t="shared" si="4"/>
        <v>0</v>
      </c>
      <c r="H101" s="24">
        <f t="shared" si="5"/>
        <v>0</v>
      </c>
    </row>
    <row r="102" spans="1:8" x14ac:dyDescent="0.25">
      <c r="A102" s="17" t="s">
        <v>168</v>
      </c>
      <c r="B102" s="29" t="s">
        <v>267</v>
      </c>
      <c r="C102" s="19"/>
      <c r="D102" s="20" t="s">
        <v>28</v>
      </c>
      <c r="E102" s="21">
        <f>Data!H94</f>
        <v>3</v>
      </c>
      <c r="F102" s="22"/>
      <c r="G102" s="23">
        <f t="shared" si="4"/>
        <v>0</v>
      </c>
      <c r="H102" s="24">
        <f t="shared" si="5"/>
        <v>0</v>
      </c>
    </row>
    <row r="103" spans="1:8" x14ac:dyDescent="0.25">
      <c r="A103" s="17" t="s">
        <v>169</v>
      </c>
      <c r="B103" s="18" t="s">
        <v>268</v>
      </c>
      <c r="C103" s="19"/>
      <c r="D103" s="20" t="s">
        <v>28</v>
      </c>
      <c r="E103" s="21">
        <f>Data!H95</f>
        <v>3</v>
      </c>
      <c r="F103" s="22"/>
      <c r="G103" s="23">
        <f t="shared" si="4"/>
        <v>0</v>
      </c>
      <c r="H103" s="24">
        <f t="shared" si="5"/>
        <v>0</v>
      </c>
    </row>
    <row r="104" spans="1:8" x14ac:dyDescent="0.25">
      <c r="A104" s="17" t="s">
        <v>170</v>
      </c>
      <c r="B104" s="29" t="s">
        <v>297</v>
      </c>
      <c r="C104" s="19"/>
      <c r="D104" s="20" t="s">
        <v>16</v>
      </c>
      <c r="E104" s="21">
        <f>Data!H96</f>
        <v>14</v>
      </c>
      <c r="F104" s="22"/>
      <c r="G104" s="23">
        <f t="shared" si="4"/>
        <v>0</v>
      </c>
      <c r="H104" s="24">
        <f t="shared" si="5"/>
        <v>0</v>
      </c>
    </row>
    <row r="105" spans="1:8" x14ac:dyDescent="0.25">
      <c r="A105" s="17" t="s">
        <v>171</v>
      </c>
      <c r="B105" s="29" t="s">
        <v>269</v>
      </c>
      <c r="C105" s="19"/>
      <c r="D105" s="20" t="s">
        <v>272</v>
      </c>
      <c r="E105" s="21">
        <f>Data!H97</f>
        <v>28</v>
      </c>
      <c r="F105" s="22"/>
      <c r="G105" s="23">
        <f t="shared" si="4"/>
        <v>0</v>
      </c>
      <c r="H105" s="24">
        <f t="shared" si="5"/>
        <v>0</v>
      </c>
    </row>
    <row r="106" spans="1:8" x14ac:dyDescent="0.25">
      <c r="A106" s="17" t="s">
        <v>172</v>
      </c>
      <c r="B106" s="29" t="s">
        <v>298</v>
      </c>
      <c r="C106" s="19"/>
      <c r="D106" s="30" t="s">
        <v>28</v>
      </c>
      <c r="E106" s="21">
        <f>Data!H98</f>
        <v>3</v>
      </c>
      <c r="F106" s="22"/>
      <c r="G106" s="23">
        <f t="shared" si="4"/>
        <v>0</v>
      </c>
      <c r="H106" s="24">
        <f t="shared" si="5"/>
        <v>0</v>
      </c>
    </row>
    <row r="107" spans="1:8" x14ac:dyDescent="0.25">
      <c r="A107" s="17" t="s">
        <v>173</v>
      </c>
      <c r="B107" s="29" t="s">
        <v>270</v>
      </c>
      <c r="C107" s="19"/>
      <c r="D107" s="30" t="s">
        <v>28</v>
      </c>
      <c r="E107" s="21">
        <f>Data!H99</f>
        <v>3</v>
      </c>
      <c r="F107" s="22"/>
      <c r="G107" s="23">
        <f t="shared" ref="G107:G108" si="6">E107*F107</f>
        <v>0</v>
      </c>
      <c r="H107" s="24">
        <f t="shared" ref="H107:H108" si="7">G107*0.21</f>
        <v>0</v>
      </c>
    </row>
    <row r="108" spans="1:8" x14ac:dyDescent="0.25">
      <c r="A108" s="17" t="s">
        <v>174</v>
      </c>
      <c r="B108" s="29" t="s">
        <v>299</v>
      </c>
      <c r="C108" s="19"/>
      <c r="D108" s="20" t="s">
        <v>28</v>
      </c>
      <c r="E108" s="21">
        <f>Data!H100</f>
        <v>6</v>
      </c>
      <c r="F108" s="22"/>
      <c r="G108" s="23">
        <f t="shared" si="6"/>
        <v>0</v>
      </c>
      <c r="H108" s="24">
        <f t="shared" si="7"/>
        <v>0</v>
      </c>
    </row>
    <row r="109" spans="1:8" x14ac:dyDescent="0.25">
      <c r="A109" s="31" t="s">
        <v>175</v>
      </c>
      <c r="B109" s="32"/>
      <c r="C109" s="33"/>
      <c r="D109" s="34"/>
      <c r="E109" s="107">
        <f>SUM(E11:E108)</f>
        <v>892</v>
      </c>
      <c r="F109" s="35"/>
      <c r="G109" s="36"/>
      <c r="H109" s="37"/>
    </row>
    <row r="110" spans="1:8" ht="13.5" customHeight="1" x14ac:dyDescent="0.25">
      <c r="A110" s="38" t="s">
        <v>176</v>
      </c>
      <c r="B110" s="39"/>
      <c r="C110" s="39"/>
      <c r="D110" s="39"/>
      <c r="E110" s="39"/>
      <c r="F110" s="40"/>
      <c r="G110" s="41">
        <f>SUM(G11:G109)</f>
        <v>0</v>
      </c>
      <c r="H110" s="42">
        <f>G110*0.21</f>
        <v>0</v>
      </c>
    </row>
    <row r="111" spans="1:8" x14ac:dyDescent="0.25">
      <c r="A111" s="43" t="s">
        <v>177</v>
      </c>
      <c r="B111" s="32"/>
      <c r="C111" s="32"/>
      <c r="D111" s="32"/>
      <c r="E111" s="32"/>
      <c r="F111" s="32"/>
      <c r="G111" s="44"/>
      <c r="H111" s="42">
        <f>G110+H110</f>
        <v>0</v>
      </c>
    </row>
    <row r="113" spans="1:7" x14ac:dyDescent="0.25">
      <c r="A113" s="9"/>
      <c r="B113" s="9" t="s">
        <v>178</v>
      </c>
    </row>
    <row r="114" spans="1:7" x14ac:dyDescent="0.25">
      <c r="A114" s="9"/>
      <c r="B114" s="9" t="s">
        <v>179</v>
      </c>
      <c r="E114" s="45"/>
      <c r="G114" s="45"/>
    </row>
    <row r="116" spans="1:7" x14ac:dyDescent="0.25">
      <c r="G116" s="45"/>
    </row>
  </sheetData>
  <mergeCells count="2">
    <mergeCell ref="A1:B1"/>
    <mergeCell ref="B6:F6"/>
  </mergeCells>
  <pageMargins left="0.59055118110236227" right="0.43307086614173229" top="0.7480314960629921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140625" style="4"/>
    <col min="9" max="9" width="9.42578125" style="4" customWidth="1"/>
    <col min="10" max="16384" width="9.140625" style="4"/>
  </cols>
  <sheetData>
    <row r="1" spans="1:9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  <c r="H1" s="5"/>
    </row>
    <row r="2" spans="1:9" ht="16.5" thickBot="1" x14ac:dyDescent="0.3">
      <c r="B2" s="51" t="s">
        <v>181</v>
      </c>
      <c r="C2" s="52" t="s">
        <v>182</v>
      </c>
      <c r="E2" s="53"/>
      <c r="F2" s="54"/>
      <c r="G2" s="55"/>
      <c r="H2" s="56"/>
    </row>
    <row r="3" spans="1:9" ht="16.5" thickBot="1" x14ac:dyDescent="0.3">
      <c r="B3" s="51" t="s">
        <v>183</v>
      </c>
      <c r="C3" s="57" t="s">
        <v>184</v>
      </c>
      <c r="D3" s="54"/>
      <c r="E3" s="53"/>
      <c r="F3" s="54"/>
      <c r="G3" s="55"/>
      <c r="H3" s="56"/>
    </row>
    <row r="4" spans="1:9" x14ac:dyDescent="0.25">
      <c r="E4" s="58"/>
    </row>
    <row r="5" spans="1:9" ht="15.75" thickBot="1" x14ac:dyDescent="0.3">
      <c r="A5" s="110" t="s">
        <v>185</v>
      </c>
      <c r="B5" s="110"/>
      <c r="C5" s="110"/>
      <c r="D5" s="110"/>
      <c r="E5" s="110"/>
      <c r="F5" s="110"/>
      <c r="G5" s="110"/>
      <c r="H5" s="10"/>
    </row>
    <row r="6" spans="1:9" x14ac:dyDescent="0.25">
      <c r="B6" s="111" t="s">
        <v>186</v>
      </c>
      <c r="C6" s="112"/>
      <c r="D6" s="112"/>
      <c r="E6" s="113"/>
      <c r="F6" s="114">
        <f>LOOKUP("TOTAL",A11:A81,G11:G81)</f>
        <v>0</v>
      </c>
      <c r="G6" s="115" t="e">
        <f>LOOKUP($A7,'Anexa F1'!$A$11:$A$109,'Anexa F1'!G$11:G$109)</f>
        <v>#N/A</v>
      </c>
    </row>
    <row r="7" spans="1:9" x14ac:dyDescent="0.25">
      <c r="B7" s="116" t="s">
        <v>187</v>
      </c>
      <c r="C7" s="116"/>
      <c r="D7" s="116"/>
      <c r="E7" s="116"/>
      <c r="F7" s="59">
        <f>COUNTA(A11:A81)-1</f>
        <v>9</v>
      </c>
      <c r="G7" s="60">
        <f>SUMIF(A11:A81,"TOTAL",H11:K81)+SUMIF(A11:A81,"TOTAL",I11:I81)</f>
        <v>27</v>
      </c>
      <c r="H7" s="61"/>
    </row>
    <row r="8" spans="1:9" x14ac:dyDescent="0.25">
      <c r="H8" s="62"/>
    </row>
    <row r="9" spans="1:9" ht="25.5" x14ac:dyDescent="0.25">
      <c r="A9" s="14" t="s">
        <v>6</v>
      </c>
      <c r="B9" s="14" t="s">
        <v>7</v>
      </c>
      <c r="C9" s="14" t="s">
        <v>8</v>
      </c>
      <c r="D9" s="14" t="s">
        <v>9</v>
      </c>
      <c r="E9" s="14" t="s">
        <v>188</v>
      </c>
      <c r="F9" s="14" t="s">
        <v>11</v>
      </c>
      <c r="G9" s="14" t="s">
        <v>12</v>
      </c>
      <c r="H9" s="63" t="s">
        <v>189</v>
      </c>
      <c r="I9" s="63" t="s">
        <v>190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9" x14ac:dyDescent="0.25">
      <c r="A11" s="64" t="s">
        <v>26</v>
      </c>
      <c r="B11" s="65" t="str">
        <f>LOOKUP(A11,'Anexa F1'!A$11:A$109,'Anexa F1'!B$11:B$109)</f>
        <v>Set de instrumente pentru tabla</v>
      </c>
      <c r="C11" s="66">
        <f>LOOKUP($A11,'Anexa F1'!$A$11:$A$109,'Anexa F1'!C$11:C$109)</f>
        <v>0</v>
      </c>
      <c r="D11" s="21" t="str">
        <f>LOOKUP($A11,'Anexa F1'!$A$11:$A$109,'Anexa F1'!D$11:D$109)</f>
        <v>set</v>
      </c>
      <c r="E11" s="67">
        <f>SUM(H11:I11)</f>
        <v>3</v>
      </c>
      <c r="F11" s="65">
        <f>LOOKUP($A11,'Anexa F1'!$A$11:$A$109,'Anexa F1'!F$11:F$109)</f>
        <v>0</v>
      </c>
      <c r="G11" s="67">
        <f>E11*F11</f>
        <v>0</v>
      </c>
      <c r="H11" s="68"/>
      <c r="I11" s="69">
        <v>3</v>
      </c>
    </row>
    <row r="12" spans="1:9" x14ac:dyDescent="0.25">
      <c r="A12" s="70" t="s">
        <v>48</v>
      </c>
      <c r="B12" s="65" t="str">
        <f>LOOKUP(A12,'Anexa F1'!A$11:A$109,'Anexa F1'!B$11:B$109)</f>
        <v>Geografie Interactivă - Continentele în afara Europei</v>
      </c>
      <c r="C12" s="66">
        <f>LOOKUP($A12,'Anexa F1'!$A$11:$A$109,'Anexa F1'!C$11:C$109)</f>
        <v>0</v>
      </c>
      <c r="D12" s="21" t="str">
        <f>LOOKUP($A12,'Anexa F1'!$A$11:$A$109,'Anexa F1'!D$11:D$109)</f>
        <v>buc.</v>
      </c>
      <c r="E12" s="67">
        <f t="shared" ref="E12:E19" si="0">SUM(H12:I12)</f>
        <v>1</v>
      </c>
      <c r="F12" s="65">
        <f>LOOKUP($A12,'Anexa F1'!$A$11:$A$109,'Anexa F1'!F$11:F$109)</f>
        <v>0</v>
      </c>
      <c r="G12" s="67">
        <f t="shared" ref="G12:G19" si="1">E12*F12</f>
        <v>0</v>
      </c>
      <c r="H12" s="68"/>
      <c r="I12" s="69">
        <v>1</v>
      </c>
    </row>
    <row r="13" spans="1:9" x14ac:dyDescent="0.25">
      <c r="A13" s="70" t="s">
        <v>50</v>
      </c>
      <c r="B13" s="65" t="str">
        <f>LOOKUP(A13,'Anexa F1'!A$11:A$109,'Anexa F1'!B$11:B$109)</f>
        <v>Geografie Interactivă - Europa, Uniunea Europeană și Regiunile Europei</v>
      </c>
      <c r="C13" s="66">
        <f>LOOKUP($A13,'Anexa F1'!$A$11:$A$109,'Anexa F1'!C$11:C$109)</f>
        <v>0</v>
      </c>
      <c r="D13" s="21" t="str">
        <f>LOOKUP($A13,'Anexa F1'!$A$11:$A$109,'Anexa F1'!D$11:D$109)</f>
        <v>buc.</v>
      </c>
      <c r="E13" s="67">
        <f t="shared" si="0"/>
        <v>1</v>
      </c>
      <c r="F13" s="65">
        <f>LOOKUP($A13,'Anexa F1'!$A$11:$A$109,'Anexa F1'!F$11:F$109)</f>
        <v>0</v>
      </c>
      <c r="G13" s="67">
        <f t="shared" si="1"/>
        <v>0</v>
      </c>
      <c r="H13" s="68"/>
      <c r="I13" s="69">
        <v>1</v>
      </c>
    </row>
    <row r="14" spans="1:9" x14ac:dyDescent="0.25">
      <c r="A14" s="70" t="s">
        <v>52</v>
      </c>
      <c r="B14" s="65" t="str">
        <f>LOOKUP(A14,'Anexa F1'!A$11:A$109,'Anexa F1'!B$11:B$109)</f>
        <v>Geografie Interactivă - România</v>
      </c>
      <c r="C14" s="66">
        <f>LOOKUP($A14,'Anexa F1'!$A$11:$A$109,'Anexa F1'!C$11:C$109)</f>
        <v>0</v>
      </c>
      <c r="D14" s="21" t="str">
        <f>LOOKUP($A14,'Anexa F1'!$A$11:$A$109,'Anexa F1'!D$11:D$109)</f>
        <v>buc.</v>
      </c>
      <c r="E14" s="67">
        <f t="shared" si="0"/>
        <v>1</v>
      </c>
      <c r="F14" s="65">
        <f>LOOKUP($A14,'Anexa F1'!$A$11:$A$109,'Anexa F1'!F$11:F$109)</f>
        <v>0</v>
      </c>
      <c r="G14" s="67">
        <f t="shared" si="1"/>
        <v>0</v>
      </c>
      <c r="H14" s="68"/>
      <c r="I14" s="69">
        <v>1</v>
      </c>
    </row>
    <row r="15" spans="1:9" x14ac:dyDescent="0.25">
      <c r="A15" s="70" t="s">
        <v>74</v>
      </c>
      <c r="B15" s="65" t="str">
        <f>LOOKUP(A15,'Anexa F1'!A$11:A$109,'Anexa F1'!B$11:B$109)</f>
        <v>Lupa pentru ochelari</v>
      </c>
      <c r="C15" s="66">
        <f>LOOKUP($A15,'Anexa F1'!$A$11:$A$109,'Anexa F1'!C$11:C$109)</f>
        <v>0</v>
      </c>
      <c r="D15" s="21" t="str">
        <f>LOOKUP($A15,'Anexa F1'!$A$11:$A$109,'Anexa F1'!D$11:D$109)</f>
        <v>buc.</v>
      </c>
      <c r="E15" s="67">
        <f>SUM(H15:I15)</f>
        <v>15</v>
      </c>
      <c r="F15" s="65">
        <f>LOOKUP($A15,'Anexa F1'!$A$11:$A$109,'Anexa F1'!F$11:F$109)</f>
        <v>0</v>
      </c>
      <c r="G15" s="67">
        <f t="shared" si="1"/>
        <v>0</v>
      </c>
      <c r="H15" s="68">
        <v>15</v>
      </c>
      <c r="I15" s="69"/>
    </row>
    <row r="16" spans="1:9" x14ac:dyDescent="0.25">
      <c r="A16" s="70" t="s">
        <v>76</v>
      </c>
      <c r="B16" s="65" t="str">
        <f>LOOKUP(A16,'Anexa F1'!A$11:A$109,'Anexa F1'!B$11:B$109)</f>
        <v>Manechin Laerdal Little Anne</v>
      </c>
      <c r="C16" s="66">
        <f>LOOKUP($A16,'Anexa F1'!$A$11:$A$109,'Anexa F1'!C$11:C$109)</f>
        <v>0</v>
      </c>
      <c r="D16" s="21" t="str">
        <f>LOOKUP($A16,'Anexa F1'!$A$11:$A$109,'Anexa F1'!D$11:D$109)</f>
        <v>buc.</v>
      </c>
      <c r="E16" s="67">
        <f>SUM(H16:I16)</f>
        <v>1</v>
      </c>
      <c r="F16" s="65">
        <f>LOOKUP($A16,'Anexa F1'!$A$11:$A$109,'Anexa F1'!F$11:F$109)</f>
        <v>0</v>
      </c>
      <c r="G16" s="67">
        <f t="shared" si="1"/>
        <v>0</v>
      </c>
      <c r="H16" s="68">
        <v>1</v>
      </c>
      <c r="I16" s="69"/>
    </row>
    <row r="17" spans="1:9" x14ac:dyDescent="0.25">
      <c r="A17" s="70" t="s">
        <v>83</v>
      </c>
      <c r="B17" s="65" t="str">
        <f>LOOKUP(A17,'Anexa F1'!A$11:A$109,'Anexa F1'!B$11:B$109)</f>
        <v>Microscop digital cu ecran LCD și cameră</v>
      </c>
      <c r="C17" s="66">
        <f>LOOKUP($A17,'Anexa F1'!$A$11:$A$109,'Anexa F1'!C$11:C$109)</f>
        <v>0</v>
      </c>
      <c r="D17" s="21" t="str">
        <f>LOOKUP($A16,'Anexa F1'!$A$11:$A$109,'Anexa F1'!D$11:D$109)</f>
        <v>buc.</v>
      </c>
      <c r="E17" s="67">
        <f t="shared" si="0"/>
        <v>1</v>
      </c>
      <c r="F17" s="65">
        <f>LOOKUP($A17,'Anexa F1'!$A$11:$A$109,'Anexa F1'!F$11:F$109)</f>
        <v>0</v>
      </c>
      <c r="G17" s="67">
        <f t="shared" si="1"/>
        <v>0</v>
      </c>
      <c r="H17" s="68">
        <v>1</v>
      </c>
      <c r="I17" s="69"/>
    </row>
    <row r="18" spans="1:9" x14ac:dyDescent="0.25">
      <c r="A18" s="70" t="s">
        <v>159</v>
      </c>
      <c r="B18" s="71" t="str">
        <f>LOOKUP(A18,'Anexa F1'!A$11:A$109,'Anexa F1'!B$11:B$109)</f>
        <v>Binoclu Digital</v>
      </c>
      <c r="C18" s="72">
        <f>LOOKUP($A18,'Anexa F1'!$A$11:$A$109,'Anexa F1'!C$11:C$109)</f>
        <v>0</v>
      </c>
      <c r="D18" s="73" t="str">
        <f>LOOKUP($A17,'Anexa F1'!$A$11:$A$109,'Anexa F1'!D$11:D$109)</f>
        <v>buc.</v>
      </c>
      <c r="E18" s="74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75"/>
      <c r="I18" s="76">
        <v>1</v>
      </c>
    </row>
    <row r="19" spans="1:9" x14ac:dyDescent="0.25">
      <c r="A19" s="64" t="s">
        <v>164</v>
      </c>
      <c r="B19" s="65" t="str">
        <f>LOOKUP(A19,'Anexa F1'!A$11:A$109,'Anexa F1'!B$11:B$109)</f>
        <v xml:space="preserve">Set de 17 forme geometrice </v>
      </c>
      <c r="C19" s="66">
        <f>LOOKUP($A19,'Anexa F1'!$A$11:$A$109,'Anexa F1'!C$11:C$109)</f>
        <v>0</v>
      </c>
      <c r="D19" s="21" t="str">
        <f>LOOKUP($A18,'Anexa F1'!$A$11:$A$109,'Anexa F1'!D$11:D$109)</f>
        <v>buc.</v>
      </c>
      <c r="E19" s="67">
        <f t="shared" si="0"/>
        <v>3</v>
      </c>
      <c r="F19" s="65">
        <f>LOOKUP($A19,'Anexa F1'!$A$11:$A$109,'Anexa F1'!F$11:F$109)</f>
        <v>0</v>
      </c>
      <c r="G19" s="67">
        <f t="shared" si="1"/>
        <v>0</v>
      </c>
      <c r="H19" s="68"/>
      <c r="I19" s="69">
        <v>3</v>
      </c>
    </row>
    <row r="20" spans="1:9" ht="15.75" thickBot="1" x14ac:dyDescent="0.3">
      <c r="A20" s="77" t="s">
        <v>192</v>
      </c>
      <c r="B20" s="78"/>
      <c r="C20" s="78"/>
      <c r="D20" s="78"/>
      <c r="E20" s="78"/>
      <c r="F20" s="79"/>
      <c r="G20" s="80">
        <f>SUM(G11:G19)</f>
        <v>0</v>
      </c>
      <c r="H20" s="80">
        <f t="shared" ref="H20:I20" si="2">SUM(H11:H19)</f>
        <v>17</v>
      </c>
      <c r="I20" s="80">
        <f t="shared" si="2"/>
        <v>10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140625" style="4"/>
    <col min="9" max="9" width="9.42578125" style="4" customWidth="1"/>
    <col min="10" max="16384" width="9.140625" style="4"/>
  </cols>
  <sheetData>
    <row r="1" spans="1:9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  <c r="H1" s="5"/>
    </row>
    <row r="2" spans="1:9" ht="16.5" thickBot="1" x14ac:dyDescent="0.3">
      <c r="B2" s="51" t="s">
        <v>181</v>
      </c>
      <c r="C2" s="52" t="s">
        <v>193</v>
      </c>
      <c r="D2" s="57"/>
      <c r="E2" s="53"/>
      <c r="F2" s="54"/>
      <c r="G2" s="55"/>
      <c r="H2" s="56"/>
    </row>
    <row r="3" spans="1:9" ht="15.75" thickBot="1" x14ac:dyDescent="0.3">
      <c r="B3" s="51" t="s">
        <v>183</v>
      </c>
      <c r="C3" s="51" t="s">
        <v>194</v>
      </c>
      <c r="D3" s="54"/>
      <c r="E3" s="53"/>
      <c r="F3" s="54"/>
      <c r="G3" s="55"/>
      <c r="H3" s="56"/>
    </row>
    <row r="4" spans="1:9" x14ac:dyDescent="0.25">
      <c r="E4" s="58"/>
    </row>
    <row r="5" spans="1:9" ht="15.75" thickBot="1" x14ac:dyDescent="0.3">
      <c r="A5" s="110" t="s">
        <v>185</v>
      </c>
      <c r="B5" s="110"/>
      <c r="C5" s="110"/>
      <c r="D5" s="110"/>
      <c r="E5" s="110"/>
      <c r="F5" s="110"/>
      <c r="G5" s="110"/>
      <c r="H5" s="10"/>
    </row>
    <row r="6" spans="1:9" x14ac:dyDescent="0.25">
      <c r="B6" s="111" t="s">
        <v>186</v>
      </c>
      <c r="C6" s="112"/>
      <c r="D6" s="112"/>
      <c r="E6" s="113"/>
      <c r="F6" s="114">
        <f>LOOKUP("TOTAL",A11:A114,G11:G114)</f>
        <v>0</v>
      </c>
      <c r="G6" s="115" t="e">
        <f>LOOKUP($A7,'Anexa F1'!$A$11:$A$109,'Anexa F1'!G$11:G$109)</f>
        <v>#N/A</v>
      </c>
    </row>
    <row r="7" spans="1:9" x14ac:dyDescent="0.25">
      <c r="B7" s="116" t="s">
        <v>187</v>
      </c>
      <c r="C7" s="116"/>
      <c r="D7" s="116"/>
      <c r="E7" s="116"/>
      <c r="F7" s="59">
        <f>COUNTA(A11:A114)-1</f>
        <v>42</v>
      </c>
      <c r="G7" s="60">
        <f>SUMIF(A11:A114,"TOTAL",H11:K114)+SUMIF(A11:A114,"TOTAL",I11:I114)</f>
        <v>45</v>
      </c>
      <c r="H7" s="61"/>
    </row>
    <row r="8" spans="1:9" x14ac:dyDescent="0.25">
      <c r="H8" s="62"/>
    </row>
    <row r="9" spans="1:9" ht="25.5" x14ac:dyDescent="0.25">
      <c r="A9" s="14" t="s">
        <v>6</v>
      </c>
      <c r="B9" s="14" t="s">
        <v>7</v>
      </c>
      <c r="C9" s="14" t="s">
        <v>8</v>
      </c>
      <c r="D9" s="14" t="s">
        <v>9</v>
      </c>
      <c r="E9" s="14" t="s">
        <v>188</v>
      </c>
      <c r="F9" s="14" t="s">
        <v>11</v>
      </c>
      <c r="G9" s="14" t="s">
        <v>12</v>
      </c>
      <c r="H9" s="63" t="s">
        <v>195</v>
      </c>
      <c r="I9" s="63" t="s">
        <v>190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9" x14ac:dyDescent="0.25">
      <c r="A11" s="81" t="s">
        <v>17</v>
      </c>
      <c r="B11" s="65" t="str">
        <f>LOOKUP(A11,'Anexa F1'!A$11:A$109,'Anexa F1'!B$11:B$109)</f>
        <v>Aparat de analiză pentru sol 4 in 1</v>
      </c>
      <c r="C11" s="66">
        <f>LOOKUP($A11,'Anexa F1'!$A$11:$A$109,'Anexa F1'!C$11:C$109)</f>
        <v>0</v>
      </c>
      <c r="D11" s="21" t="str">
        <f>LOOKUP($A11,'Anexa F1'!$A$11:$A$109,'Anexa F1'!D$11:D$109)</f>
        <v>buc.</v>
      </c>
      <c r="E11" s="67">
        <f>SUM(H11:I11)</f>
        <v>1</v>
      </c>
      <c r="F11" s="65">
        <f>LOOKUP($A11,'Anexa F1'!$A$11:$A$109,'Anexa F1'!F$11:F$109)</f>
        <v>0</v>
      </c>
      <c r="G11" s="67">
        <f>E11*F11</f>
        <v>0</v>
      </c>
      <c r="H11" s="68">
        <v>1</v>
      </c>
      <c r="I11" s="69"/>
    </row>
    <row r="12" spans="1:9" x14ac:dyDescent="0.25">
      <c r="A12" s="81" t="s">
        <v>20</v>
      </c>
      <c r="B12" s="65" t="str">
        <f>LOOKUP(A12,'Anexa F1'!A$11:A$109,'Anexa F1'!B$11:B$109)</f>
        <v>Aparatul reproducător feminin</v>
      </c>
      <c r="C12" s="66">
        <f>LOOKUP($A12,'Anexa F1'!$A$11:$A$109,'Anexa F1'!C$11:C$109)</f>
        <v>0</v>
      </c>
      <c r="D12" s="21" t="str">
        <f>LOOKUP($A12,'Anexa F1'!$A$11:$A$109,'Anexa F1'!D$11:D$109)</f>
        <v>buc.</v>
      </c>
      <c r="E12" s="67">
        <f t="shared" ref="E12:E52" si="0">SUM(H12:I12)</f>
        <v>1</v>
      </c>
      <c r="F12" s="65">
        <f>LOOKUP($A12,'Anexa F1'!$A$11:$A$109,'Anexa F1'!F$11:F$109)</f>
        <v>0</v>
      </c>
      <c r="G12" s="67">
        <f t="shared" ref="G12:G52" si="1">E12*F12</f>
        <v>0</v>
      </c>
      <c r="H12" s="68">
        <v>1</v>
      </c>
      <c r="I12" s="69"/>
    </row>
    <row r="13" spans="1:9" x14ac:dyDescent="0.25">
      <c r="A13" s="81" t="s">
        <v>24</v>
      </c>
      <c r="B13" s="65" t="str">
        <f>LOOKUP(A13,'Anexa F1'!A$11:A$109,'Anexa F1'!B$11:B$109)</f>
        <v xml:space="preserve">Atlas geografic şcolar pentru clasele V-VIII </v>
      </c>
      <c r="C13" s="66">
        <f>LOOKUP($A13,'Anexa F1'!$A$11:$A$109,'Anexa F1'!C$11:C$109)</f>
        <v>0</v>
      </c>
      <c r="D13" s="21" t="str">
        <f>LOOKUP($A13,'Anexa F1'!$A$11:$A$109,'Anexa F1'!D$11:D$109)</f>
        <v>buc.</v>
      </c>
      <c r="E13" s="67">
        <f t="shared" si="0"/>
        <v>2</v>
      </c>
      <c r="F13" s="65">
        <f>LOOKUP($A13,'Anexa F1'!$A$11:$A$109,'Anexa F1'!F$11:F$109)</f>
        <v>0</v>
      </c>
      <c r="G13" s="67">
        <f t="shared" si="1"/>
        <v>0</v>
      </c>
      <c r="H13" s="68"/>
      <c r="I13" s="69">
        <v>2</v>
      </c>
    </row>
    <row r="14" spans="1:9" x14ac:dyDescent="0.25">
      <c r="A14" s="81" t="s">
        <v>26</v>
      </c>
      <c r="B14" s="65" t="str">
        <f>LOOKUP(A14,'Anexa F1'!A$11:A$109,'Anexa F1'!B$11:B$109)</f>
        <v>Set de instrumente pentru tabla</v>
      </c>
      <c r="C14" s="66">
        <f>LOOKUP($A14,'Anexa F1'!$A$11:$A$109,'Anexa F1'!C$11:C$109)</f>
        <v>0</v>
      </c>
      <c r="D14" s="21" t="str">
        <f>LOOKUP($A14,'Anexa F1'!$A$11:$A$109,'Anexa F1'!D$11:D$109)</f>
        <v>set</v>
      </c>
      <c r="E14" s="67">
        <f t="shared" si="0"/>
        <v>2</v>
      </c>
      <c r="F14" s="65">
        <f>LOOKUP($A14,'Anexa F1'!$A$11:$A$109,'Anexa F1'!F$11:F$109)</f>
        <v>0</v>
      </c>
      <c r="G14" s="67">
        <f t="shared" si="1"/>
        <v>0</v>
      </c>
      <c r="H14" s="68"/>
      <c r="I14" s="69">
        <v>2</v>
      </c>
    </row>
    <row r="15" spans="1:9" x14ac:dyDescent="0.25">
      <c r="A15" s="81" t="s">
        <v>31</v>
      </c>
      <c r="B15" s="65" t="str">
        <f>LOOKUP(A15,'Anexa F1'!A$11:A$109,'Anexa F1'!B$11:B$109)</f>
        <v>Vertebra lombara</v>
      </c>
      <c r="C15" s="66">
        <f>LOOKUP($A15,'Anexa F1'!$A$11:$A$109,'Anexa F1'!C$11:C$109)</f>
        <v>0</v>
      </c>
      <c r="D15" s="21" t="str">
        <f>LOOKUP($A15,'Anexa F1'!$A$11:$A$109,'Anexa F1'!D$11:D$109)</f>
        <v>buc.</v>
      </c>
      <c r="E15" s="67">
        <f t="shared" si="0"/>
        <v>1</v>
      </c>
      <c r="F15" s="65">
        <f>LOOKUP($A15,'Anexa F1'!$A$11:$A$109,'Anexa F1'!F$11:F$109)</f>
        <v>0</v>
      </c>
      <c r="G15" s="67">
        <f t="shared" si="1"/>
        <v>0</v>
      </c>
      <c r="H15" s="68">
        <v>1</v>
      </c>
      <c r="I15" s="69"/>
    </row>
    <row r="16" spans="1:9" x14ac:dyDescent="0.25">
      <c r="A16" s="81" t="s">
        <v>35</v>
      </c>
      <c r="B16" s="65" t="str">
        <f>LOOKUP(A16,'Anexa F1'!A$11:A$109,'Anexa F1'!B$11:B$109)</f>
        <v>Celula animala</v>
      </c>
      <c r="C16" s="66">
        <f>LOOKUP($A16,'Anexa F1'!$A$11:$A$109,'Anexa F1'!C$11:C$109)</f>
        <v>0</v>
      </c>
      <c r="D16" s="21" t="str">
        <f>LOOKUP($A16,'Anexa F1'!$A$11:$A$109,'Anexa F1'!D$11:D$109)</f>
        <v>buc.</v>
      </c>
      <c r="E16" s="67">
        <f t="shared" si="0"/>
        <v>1</v>
      </c>
      <c r="F16" s="65">
        <f>LOOKUP($A16,'Anexa F1'!$A$11:$A$109,'Anexa F1'!F$11:F$109)</f>
        <v>0</v>
      </c>
      <c r="G16" s="67">
        <f t="shared" si="1"/>
        <v>0</v>
      </c>
      <c r="H16" s="68">
        <v>1</v>
      </c>
      <c r="I16" s="69"/>
    </row>
    <row r="17" spans="1:9" x14ac:dyDescent="0.25">
      <c r="A17" s="81" t="s">
        <v>37</v>
      </c>
      <c r="B17" s="65" t="str">
        <f>LOOKUP(A17,'Anexa F1'!A$11:A$109,'Anexa F1'!B$11:B$109)</f>
        <v>Celula vegetala</v>
      </c>
      <c r="C17" s="66">
        <f>LOOKUP($A17,'Anexa F1'!$A$11:$A$109,'Anexa F1'!C$11:C$109)</f>
        <v>0</v>
      </c>
      <c r="D17" s="21" t="str">
        <f>LOOKUP($A17,'Anexa F1'!$A$11:$A$109,'Anexa F1'!D$11:D$109)</f>
        <v>buc.</v>
      </c>
      <c r="E17" s="67">
        <f t="shared" si="0"/>
        <v>1</v>
      </c>
      <c r="F17" s="65">
        <f>LOOKUP($A17,'Anexa F1'!$A$11:$A$109,'Anexa F1'!F$11:F$109)</f>
        <v>0</v>
      </c>
      <c r="G17" s="67">
        <f t="shared" si="1"/>
        <v>0</v>
      </c>
      <c r="H17" s="68">
        <v>1</v>
      </c>
      <c r="I17" s="69"/>
    </row>
    <row r="18" spans="1:9" x14ac:dyDescent="0.25">
      <c r="A18" s="81" t="s">
        <v>39</v>
      </c>
      <c r="B18" s="65" t="str">
        <f>LOOKUP(A18,'Anexa F1'!A$11:A$109,'Anexa F1'!B$11:B$109)</f>
        <v>Coloana vertebrală cervicală cu artere și nervi</v>
      </c>
      <c r="C18" s="66">
        <f>LOOKUP($A18,'Anexa F1'!$A$11:$A$109,'Anexa F1'!C$11:C$109)</f>
        <v>0</v>
      </c>
      <c r="D18" s="21" t="str">
        <f>LOOKUP($A18,'Anexa F1'!$A$11:$A$109,'Anexa F1'!D$11:D$109)</f>
        <v>buc.</v>
      </c>
      <c r="E18" s="67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8">
        <v>1</v>
      </c>
      <c r="I18" s="69"/>
    </row>
    <row r="19" spans="1:9" x14ac:dyDescent="0.25">
      <c r="A19" s="81" t="s">
        <v>43</v>
      </c>
      <c r="B19" s="65" t="str">
        <f>LOOKUP(A19,'Anexa F1'!A$11:A$109,'Anexa F1'!B$11:B$109)</f>
        <v>Dezvoltarea embrionarî și a fătului</v>
      </c>
      <c r="C19" s="66">
        <f>LOOKUP($A19,'Anexa F1'!$A$11:$A$109,'Anexa F1'!C$11:C$109)</f>
        <v>0</v>
      </c>
      <c r="D19" s="21" t="str">
        <f>LOOKUP($A19,'Anexa F1'!$A$11:$A$109,'Anexa F1'!D$11:D$109)</f>
        <v>buc.</v>
      </c>
      <c r="E19" s="67">
        <f t="shared" si="0"/>
        <v>1</v>
      </c>
      <c r="F19" s="65">
        <f>LOOKUP($A19,'Anexa F1'!$A$11:$A$109,'Anexa F1'!F$11:F$109)</f>
        <v>0</v>
      </c>
      <c r="G19" s="67">
        <f t="shared" si="1"/>
        <v>0</v>
      </c>
      <c r="H19" s="68">
        <v>1</v>
      </c>
      <c r="I19" s="69"/>
    </row>
    <row r="20" spans="1:9" x14ac:dyDescent="0.25">
      <c r="A20" s="81" t="s">
        <v>44</v>
      </c>
      <c r="B20" s="65" t="str">
        <f>LOOKUP(A20,'Anexa F1'!A$11:A$109,'Anexa F1'!B$11:B$109)</f>
        <v>Floare de piersic</v>
      </c>
      <c r="C20" s="66">
        <f>LOOKUP($A20,'Anexa F1'!$A$11:$A$109,'Anexa F1'!C$11:C$109)</f>
        <v>0</v>
      </c>
      <c r="D20" s="21" t="str">
        <f>LOOKUP($A20,'Anexa F1'!$A$11:$A$109,'Anexa F1'!D$11:D$109)</f>
        <v>buc.</v>
      </c>
      <c r="E20" s="67">
        <f t="shared" si="0"/>
        <v>1</v>
      </c>
      <c r="F20" s="65">
        <f>LOOKUP($A20,'Anexa F1'!$A$11:$A$109,'Anexa F1'!F$11:F$109)</f>
        <v>0</v>
      </c>
      <c r="G20" s="67">
        <f t="shared" si="1"/>
        <v>0</v>
      </c>
      <c r="H20" s="68">
        <v>1</v>
      </c>
      <c r="I20" s="69"/>
    </row>
    <row r="21" spans="1:9" x14ac:dyDescent="0.25">
      <c r="A21" s="81" t="s">
        <v>56</v>
      </c>
      <c r="B21" s="65" t="str">
        <f>LOOKUP(A21,'Anexa F1'!A$11:A$109,'Anexa F1'!B$11:B$109)</f>
        <v>Glob Pământesc Plutitor</v>
      </c>
      <c r="C21" s="66">
        <f>LOOKUP($A21,'Anexa F1'!$A$11:$A$109,'Anexa F1'!C$11:C$109)</f>
        <v>0</v>
      </c>
      <c r="D21" s="21" t="str">
        <f>LOOKUP($A21,'Anexa F1'!$A$11:$A$109,'Anexa F1'!D$11:D$109)</f>
        <v>buc.</v>
      </c>
      <c r="E21" s="67">
        <f t="shared" si="0"/>
        <v>1</v>
      </c>
      <c r="F21" s="65">
        <f>LOOKUP($A21,'Anexa F1'!$A$11:$A$109,'Anexa F1'!F$11:F$109)</f>
        <v>0</v>
      </c>
      <c r="G21" s="67">
        <f t="shared" si="1"/>
        <v>0</v>
      </c>
      <c r="H21" s="68"/>
      <c r="I21" s="69">
        <v>1</v>
      </c>
    </row>
    <row r="22" spans="1:9" x14ac:dyDescent="0.25">
      <c r="A22" s="81" t="s">
        <v>61</v>
      </c>
      <c r="B22" s="65" t="str">
        <f>LOOKUP(A22,'Anexa F1'!A$11:A$109,'Anexa F1'!B$11:B$109)</f>
        <v>Inima din 3 părți</v>
      </c>
      <c r="C22" s="66">
        <f>LOOKUP($A22,'Anexa F1'!$A$11:$A$109,'Anexa F1'!C$11:C$109)</f>
        <v>0</v>
      </c>
      <c r="D22" s="21" t="str">
        <f>LOOKUP($A22,'Anexa F1'!$A$11:$A$109,'Anexa F1'!D$11:D$109)</f>
        <v>buc.</v>
      </c>
      <c r="E22" s="67">
        <f t="shared" si="0"/>
        <v>1</v>
      </c>
      <c r="F22" s="65">
        <f>LOOKUP($A22,'Anexa F1'!$A$11:$A$109,'Anexa F1'!F$11:F$109)</f>
        <v>0</v>
      </c>
      <c r="G22" s="67">
        <f t="shared" si="1"/>
        <v>0</v>
      </c>
      <c r="H22" s="68">
        <v>1</v>
      </c>
      <c r="I22" s="69"/>
    </row>
    <row r="23" spans="1:9" x14ac:dyDescent="0.25">
      <c r="A23" s="81" t="s">
        <v>76</v>
      </c>
      <c r="B23" s="65" t="str">
        <f>LOOKUP(A23,'Anexa F1'!A$11:A$109,'Anexa F1'!B$11:B$109)</f>
        <v>Manechin Laerdal Little Anne</v>
      </c>
      <c r="C23" s="66">
        <f>LOOKUP($A23,'Anexa F1'!$A$11:$A$109,'Anexa F1'!C$11:C$109)</f>
        <v>0</v>
      </c>
      <c r="D23" s="21" t="str">
        <f>LOOKUP($A23,'Anexa F1'!$A$11:$A$109,'Anexa F1'!D$11:D$109)</f>
        <v>buc.</v>
      </c>
      <c r="E23" s="67">
        <f t="shared" si="0"/>
        <v>1</v>
      </c>
      <c r="F23" s="65">
        <f>LOOKUP($A23,'Anexa F1'!$A$11:$A$109,'Anexa F1'!F$11:F$109)</f>
        <v>0</v>
      </c>
      <c r="G23" s="67">
        <f t="shared" si="1"/>
        <v>0</v>
      </c>
      <c r="H23" s="68">
        <v>1</v>
      </c>
      <c r="I23" s="69"/>
    </row>
    <row r="24" spans="1:9" x14ac:dyDescent="0.25">
      <c r="A24" s="81" t="s">
        <v>79</v>
      </c>
      <c r="B24" s="65" t="str">
        <f>LOOKUP(A24,'Anexa F1'!A$11:A$109,'Anexa F1'!B$11:B$109)</f>
        <v>Mazăre (Pisum sativum)</v>
      </c>
      <c r="C24" s="66">
        <f>LOOKUP($A24,'Anexa F1'!$A$11:$A$109,'Anexa F1'!C$11:C$109)</f>
        <v>0</v>
      </c>
      <c r="D24" s="21" t="str">
        <f>LOOKUP($A24,'Anexa F1'!$A$11:$A$109,'Anexa F1'!D$11:D$109)</f>
        <v>buc.</v>
      </c>
      <c r="E24" s="67">
        <f t="shared" si="0"/>
        <v>1</v>
      </c>
      <c r="F24" s="65">
        <f>LOOKUP($A24,'Anexa F1'!$A$11:$A$109,'Anexa F1'!F$11:F$109)</f>
        <v>0</v>
      </c>
      <c r="G24" s="67">
        <f t="shared" si="1"/>
        <v>0</v>
      </c>
      <c r="H24" s="68">
        <v>1</v>
      </c>
      <c r="I24" s="69"/>
    </row>
    <row r="25" spans="1:9" x14ac:dyDescent="0.25">
      <c r="A25" s="81" t="s">
        <v>83</v>
      </c>
      <c r="B25" s="65" t="str">
        <f>LOOKUP(A25,'Anexa F1'!A$11:A$109,'Anexa F1'!B$11:B$109)</f>
        <v>Microscop digital cu ecran LCD și cameră</v>
      </c>
      <c r="C25" s="66">
        <f>LOOKUP($A25,'Anexa F1'!$A$11:$A$109,'Anexa F1'!C$11:C$109)</f>
        <v>0</v>
      </c>
      <c r="D25" s="21" t="str">
        <f>LOOKUP($A25,'Anexa F1'!$A$11:$A$109,'Anexa F1'!D$11:D$109)</f>
        <v>buc.</v>
      </c>
      <c r="E25" s="67">
        <f t="shared" si="0"/>
        <v>1</v>
      </c>
      <c r="F25" s="65">
        <f>LOOKUP($A25,'Anexa F1'!$A$11:$A$109,'Anexa F1'!F$11:F$109)</f>
        <v>0</v>
      </c>
      <c r="G25" s="67">
        <f t="shared" si="1"/>
        <v>0</v>
      </c>
      <c r="H25" s="68">
        <v>1</v>
      </c>
      <c r="I25" s="69"/>
    </row>
    <row r="26" spans="1:9" x14ac:dyDescent="0.25">
      <c r="A26" s="81" t="s">
        <v>91</v>
      </c>
      <c r="B26" s="65" t="str">
        <f>LOOKUP(A26,'Anexa F1'!A$11:A$109,'Anexa F1'!B$11:B$109)</f>
        <v>Model ADN</v>
      </c>
      <c r="C26" s="66">
        <f>LOOKUP($A26,'Anexa F1'!$A$11:$A$109,'Anexa F1'!C$11:C$109)</f>
        <v>0</v>
      </c>
      <c r="D26" s="21" t="str">
        <f>LOOKUP($A26,'Anexa F1'!$A$11:$A$109,'Anexa F1'!D$11:D$109)</f>
        <v>buc.</v>
      </c>
      <c r="E26" s="67">
        <f t="shared" si="0"/>
        <v>1</v>
      </c>
      <c r="F26" s="65">
        <f>LOOKUP($A26,'Anexa F1'!$A$11:$A$109,'Anexa F1'!F$11:F$109)</f>
        <v>0</v>
      </c>
      <c r="G26" s="67">
        <f t="shared" si="1"/>
        <v>0</v>
      </c>
      <c r="H26" s="68">
        <v>1</v>
      </c>
      <c r="I26" s="69"/>
    </row>
    <row r="27" spans="1:9" x14ac:dyDescent="0.25">
      <c r="A27" s="81" t="s">
        <v>93</v>
      </c>
      <c r="B27" s="65" t="str">
        <f>LOOKUP(A27,'Anexa F1'!A$11:A$109,'Anexa F1'!B$11:B$109)</f>
        <v>Model inimă</v>
      </c>
      <c r="C27" s="66">
        <f>LOOKUP($A27,'Anexa F1'!$A$11:$A$109,'Anexa F1'!C$11:C$109)</f>
        <v>0</v>
      </c>
      <c r="D27" s="21" t="str">
        <f>LOOKUP($A27,'Anexa F1'!$A$11:$A$109,'Anexa F1'!D$11:D$109)</f>
        <v>buc.</v>
      </c>
      <c r="E27" s="67">
        <f t="shared" si="0"/>
        <v>1</v>
      </c>
      <c r="F27" s="65">
        <f>LOOKUP($A27,'Anexa F1'!$A$11:$A$109,'Anexa F1'!F$11:F$109)</f>
        <v>0</v>
      </c>
      <c r="G27" s="67">
        <f t="shared" si="1"/>
        <v>0</v>
      </c>
      <c r="H27" s="68">
        <v>1</v>
      </c>
      <c r="I27" s="69"/>
    </row>
    <row r="28" spans="1:9" x14ac:dyDescent="0.25">
      <c r="A28" s="81" t="s">
        <v>95</v>
      </c>
      <c r="B28" s="65" t="str">
        <f>LOOKUP(A28,'Anexa F1'!A$11:A$109,'Anexa F1'!B$11:B$109)</f>
        <v>Mulaj ochi uman (6 părți)</v>
      </c>
      <c r="C28" s="66">
        <f>LOOKUP($A28,'Anexa F1'!$A$11:$A$109,'Anexa F1'!C$11:C$109)</f>
        <v>0</v>
      </c>
      <c r="D28" s="21" t="str">
        <f>LOOKUP($A28,'Anexa F1'!$A$11:$A$109,'Anexa F1'!D$11:D$109)</f>
        <v>buc.</v>
      </c>
      <c r="E28" s="67">
        <f t="shared" si="0"/>
        <v>1</v>
      </c>
      <c r="F28" s="65">
        <f>LOOKUP($A28,'Anexa F1'!$A$11:$A$109,'Anexa F1'!F$11:F$109)</f>
        <v>0</v>
      </c>
      <c r="G28" s="67">
        <f t="shared" si="1"/>
        <v>0</v>
      </c>
      <c r="H28" s="68">
        <v>1</v>
      </c>
      <c r="I28" s="69"/>
    </row>
    <row r="29" spans="1:9" x14ac:dyDescent="0.25">
      <c r="A29" s="81" t="s">
        <v>104</v>
      </c>
      <c r="B29" s="65" t="str">
        <f>LOOKUP(A29,'Anexa F1'!A$11:A$109,'Anexa F1'!B$11:B$109)</f>
        <v>Pelvis masculin</v>
      </c>
      <c r="C29" s="66">
        <f>LOOKUP($A29,'Anexa F1'!$A$11:$A$109,'Anexa F1'!C$11:C$109)</f>
        <v>0</v>
      </c>
      <c r="D29" s="21" t="str">
        <f>LOOKUP($A29,'Anexa F1'!$A$11:$A$109,'Anexa F1'!D$11:D$109)</f>
        <v>buc.</v>
      </c>
      <c r="E29" s="67">
        <f t="shared" si="0"/>
        <v>1</v>
      </c>
      <c r="F29" s="65">
        <f>LOOKUP($A29,'Anexa F1'!$A$11:$A$109,'Anexa F1'!F$11:F$109)</f>
        <v>0</v>
      </c>
      <c r="G29" s="67">
        <f t="shared" si="1"/>
        <v>0</v>
      </c>
      <c r="H29" s="68">
        <v>1</v>
      </c>
      <c r="I29" s="69"/>
    </row>
    <row r="30" spans="1:9" x14ac:dyDescent="0.25">
      <c r="A30" s="81" t="s">
        <v>113</v>
      </c>
      <c r="B30" s="65" t="str">
        <f>LOOKUP(A30,'Anexa F1'!A$11:A$109,'Anexa F1'!B$11:B$109)</f>
        <v>Plămân transparent</v>
      </c>
      <c r="C30" s="66">
        <f>LOOKUP($A30,'Anexa F1'!$A$11:$A$109,'Anexa F1'!C$11:C$109)</f>
        <v>0</v>
      </c>
      <c r="D30" s="21" t="str">
        <f>LOOKUP($A30,'Anexa F1'!$A$11:$A$109,'Anexa F1'!D$11:D$109)</f>
        <v>buc.</v>
      </c>
      <c r="E30" s="67">
        <f t="shared" si="0"/>
        <v>1</v>
      </c>
      <c r="F30" s="65">
        <f>LOOKUP($A30,'Anexa F1'!$A$11:$A$109,'Anexa F1'!F$11:F$109)</f>
        <v>0</v>
      </c>
      <c r="G30" s="67">
        <f t="shared" si="1"/>
        <v>0</v>
      </c>
      <c r="H30" s="68">
        <v>1</v>
      </c>
      <c r="I30" s="69"/>
    </row>
    <row r="31" spans="1:9" x14ac:dyDescent="0.25">
      <c r="A31" s="81" t="s">
        <v>115</v>
      </c>
      <c r="B31" s="65" t="str">
        <f>LOOKUP(A31,'Anexa F1'!A$11:A$109,'Anexa F1'!B$11:B$109)</f>
        <v>Porumb în faza de germinare</v>
      </c>
      <c r="C31" s="66">
        <f>LOOKUP($A31,'Anexa F1'!$A$11:$A$109,'Anexa F1'!C$11:C$109)</f>
        <v>0</v>
      </c>
      <c r="D31" s="21" t="str">
        <f>LOOKUP($A31,'Anexa F1'!$A$11:$A$109,'Anexa F1'!D$11:D$109)</f>
        <v>buc.</v>
      </c>
      <c r="E31" s="67">
        <f t="shared" si="0"/>
        <v>1</v>
      </c>
      <c r="F31" s="65">
        <f>LOOKUP($A31,'Anexa F1'!$A$11:$A$109,'Anexa F1'!F$11:F$109)</f>
        <v>0</v>
      </c>
      <c r="G31" s="67">
        <f t="shared" si="1"/>
        <v>0</v>
      </c>
      <c r="H31" s="68">
        <v>1</v>
      </c>
      <c r="I31" s="69"/>
    </row>
    <row r="32" spans="1:9" x14ac:dyDescent="0.25">
      <c r="A32" s="81" t="s">
        <v>117</v>
      </c>
      <c r="B32" s="65" t="str">
        <f>LOOKUP(A32,'Anexa F1'!A$11:A$109,'Anexa F1'!B$11:B$109)</f>
        <v xml:space="preserve">Pulsoximetru </v>
      </c>
      <c r="C32" s="66">
        <f>LOOKUP($A32,'Anexa F1'!$A$11:$A$109,'Anexa F1'!C$11:C$109)</f>
        <v>0</v>
      </c>
      <c r="D32" s="21" t="str">
        <f>LOOKUP($A32,'Anexa F1'!$A$11:$A$109,'Anexa F1'!D$11:D$109)</f>
        <v>buc.</v>
      </c>
      <c r="E32" s="67">
        <f t="shared" si="0"/>
        <v>1</v>
      </c>
      <c r="F32" s="65">
        <f>LOOKUP($A32,'Anexa F1'!$A$11:$A$109,'Anexa F1'!F$11:F$109)</f>
        <v>0</v>
      </c>
      <c r="G32" s="67">
        <f t="shared" si="1"/>
        <v>0</v>
      </c>
      <c r="H32" s="68">
        <v>1</v>
      </c>
      <c r="I32" s="69"/>
    </row>
    <row r="33" spans="1:9" x14ac:dyDescent="0.25">
      <c r="A33" s="81" t="s">
        <v>119</v>
      </c>
      <c r="B33" s="65" t="str">
        <f>LOOKUP(A33,'Anexa F1'!A$11:A$109,'Anexa F1'!B$11:B$109)</f>
        <v>Schelet</v>
      </c>
      <c r="C33" s="66">
        <f>LOOKUP($A33,'Anexa F1'!$A$11:$A$109,'Anexa F1'!C$11:C$109)</f>
        <v>0</v>
      </c>
      <c r="D33" s="21" t="str">
        <f>LOOKUP($A33,'Anexa F1'!$A$11:$A$109,'Anexa F1'!D$11:D$109)</f>
        <v>buc.</v>
      </c>
      <c r="E33" s="67">
        <f t="shared" si="0"/>
        <v>1</v>
      </c>
      <c r="F33" s="65">
        <f>LOOKUP($A33,'Anexa F1'!$A$11:$A$109,'Anexa F1'!F$11:F$109)</f>
        <v>0</v>
      </c>
      <c r="G33" s="67">
        <f t="shared" si="1"/>
        <v>0</v>
      </c>
      <c r="H33" s="68">
        <v>1</v>
      </c>
      <c r="I33" s="69"/>
    </row>
    <row r="34" spans="1:9" x14ac:dyDescent="0.25">
      <c r="A34" s="81" t="s">
        <v>121</v>
      </c>
      <c r="B34" s="65" t="str">
        <f>LOOKUP(A34,'Anexa F1'!A$11:A$109,'Anexa F1'!B$11:B$109)</f>
        <v>Secțiune prin piele</v>
      </c>
      <c r="C34" s="66">
        <f>LOOKUP($A34,'Anexa F1'!$A$11:$A$109,'Anexa F1'!C$11:C$109)</f>
        <v>0</v>
      </c>
      <c r="D34" s="21" t="str">
        <f>LOOKUP($A34,'Anexa F1'!$A$11:$A$109,'Anexa F1'!D$11:D$109)</f>
        <v>buc.</v>
      </c>
      <c r="E34" s="67">
        <f t="shared" si="0"/>
        <v>1</v>
      </c>
      <c r="F34" s="65">
        <f>LOOKUP($A34,'Anexa F1'!$A$11:$A$109,'Anexa F1'!F$11:F$109)</f>
        <v>0</v>
      </c>
      <c r="G34" s="67">
        <f t="shared" si="1"/>
        <v>0</v>
      </c>
      <c r="H34" s="68">
        <v>1</v>
      </c>
      <c r="I34" s="69"/>
    </row>
    <row r="35" spans="1:9" x14ac:dyDescent="0.25">
      <c r="A35" s="81" t="s">
        <v>122</v>
      </c>
      <c r="B35" s="65" t="str">
        <f>LOOKUP(A35,'Anexa F1'!A$11:A$109,'Anexa F1'!B$11:B$109)</f>
        <v>Secțiune prin rinichi</v>
      </c>
      <c r="C35" s="66">
        <f>LOOKUP($A35,'Anexa F1'!$A$11:$A$109,'Anexa F1'!C$11:C$109)</f>
        <v>0</v>
      </c>
      <c r="D35" s="21" t="str">
        <f>LOOKUP($A35,'Anexa F1'!$A$11:$A$109,'Anexa F1'!D$11:D$109)</f>
        <v>buc.</v>
      </c>
      <c r="E35" s="67">
        <f t="shared" si="0"/>
        <v>1</v>
      </c>
      <c r="F35" s="65">
        <f>LOOKUP($A35,'Anexa F1'!$A$11:$A$109,'Anexa F1'!F$11:F$109)</f>
        <v>0</v>
      </c>
      <c r="G35" s="67">
        <f t="shared" si="1"/>
        <v>0</v>
      </c>
      <c r="H35" s="68">
        <v>1</v>
      </c>
      <c r="I35" s="69"/>
    </row>
    <row r="36" spans="1:9" x14ac:dyDescent="0.25">
      <c r="A36" s="81" t="s">
        <v>125</v>
      </c>
      <c r="B36" s="65" t="str">
        <f>LOOKUP(A36,'Anexa F1'!A$11:A$109,'Anexa F1'!B$11:B$109)</f>
        <v>Set de dezvoltare a embrionului uman</v>
      </c>
      <c r="C36" s="66">
        <f>LOOKUP($A36,'Anexa F1'!$A$11:$A$109,'Anexa F1'!C$11:C$109)</f>
        <v>0</v>
      </c>
      <c r="D36" s="21" t="str">
        <f>LOOKUP($A36,'Anexa F1'!$A$11:$A$109,'Anexa F1'!D$11:D$109)</f>
        <v>buc.</v>
      </c>
      <c r="E36" s="67">
        <f t="shared" si="0"/>
        <v>1</v>
      </c>
      <c r="F36" s="65">
        <f>LOOKUP($A36,'Anexa F1'!$A$11:$A$109,'Anexa F1'!F$11:F$109)</f>
        <v>0</v>
      </c>
      <c r="G36" s="67">
        <f t="shared" si="1"/>
        <v>0</v>
      </c>
      <c r="H36" s="68">
        <v>1</v>
      </c>
      <c r="I36" s="69"/>
    </row>
    <row r="37" spans="1:9" x14ac:dyDescent="0.25">
      <c r="A37" s="81" t="s">
        <v>127</v>
      </c>
      <c r="B37" s="65" t="str">
        <f>LOOKUP(A37,'Anexa F1'!A$11:A$109,'Anexa F1'!B$11:B$109)</f>
        <v>Set de roci și minerale</v>
      </c>
      <c r="C37" s="66">
        <f>LOOKUP($A37,'Anexa F1'!$A$11:$A$109,'Anexa F1'!C$11:C$109)</f>
        <v>0</v>
      </c>
      <c r="D37" s="21" t="str">
        <f>LOOKUP($A37,'Anexa F1'!$A$11:$A$109,'Anexa F1'!D$11:D$109)</f>
        <v>buc.</v>
      </c>
      <c r="E37" s="67">
        <f t="shared" si="0"/>
        <v>1</v>
      </c>
      <c r="F37" s="65">
        <f>LOOKUP($A37,'Anexa F1'!$A$11:$A$109,'Anexa F1'!F$11:F$109)</f>
        <v>0</v>
      </c>
      <c r="G37" s="67">
        <f t="shared" si="1"/>
        <v>0</v>
      </c>
      <c r="H37" s="68"/>
      <c r="I37" s="69">
        <v>1</v>
      </c>
    </row>
    <row r="38" spans="1:9" x14ac:dyDescent="0.25">
      <c r="A38" s="81" t="s">
        <v>128</v>
      </c>
      <c r="B38" s="65" t="str">
        <f>LOOKUP(A38,'Anexa F1'!A$11:A$109,'Anexa F1'!B$11:B$109)</f>
        <v>Sistem Solar motorizat</v>
      </c>
      <c r="C38" s="66">
        <f>LOOKUP($A38,'Anexa F1'!$A$11:$A$109,'Anexa F1'!C$11:C$109)</f>
        <v>0</v>
      </c>
      <c r="D38" s="21" t="str">
        <f>LOOKUP($A38,'Anexa F1'!$A$11:$A$109,'Anexa F1'!D$11:D$109)</f>
        <v>buc</v>
      </c>
      <c r="E38" s="67">
        <f t="shared" si="0"/>
        <v>1</v>
      </c>
      <c r="F38" s="65">
        <f>LOOKUP($A38,'Anexa F1'!$A$11:$A$109,'Anexa F1'!F$11:F$109)</f>
        <v>0</v>
      </c>
      <c r="G38" s="67">
        <f t="shared" si="1"/>
        <v>0</v>
      </c>
      <c r="H38" s="68"/>
      <c r="I38" s="69">
        <v>1</v>
      </c>
    </row>
    <row r="39" spans="1:9" x14ac:dyDescent="0.25">
      <c r="A39" s="81" t="s">
        <v>130</v>
      </c>
      <c r="B39" s="65" t="str">
        <f>LOOKUP(A39,'Anexa F1'!A$11:A$109,'Anexa F1'!B$11:B$109)</f>
        <v>Sistem urinar pentru ambele sexe</v>
      </c>
      <c r="C39" s="66">
        <f>LOOKUP($A39,'Anexa F1'!$A$11:$A$109,'Anexa F1'!C$11:C$109)</f>
        <v>0</v>
      </c>
      <c r="D39" s="21" t="str">
        <f>LOOKUP($A39,'Anexa F1'!$A$11:$A$109,'Anexa F1'!D$11:D$109)</f>
        <v>buc.</v>
      </c>
      <c r="E39" s="67">
        <f t="shared" si="0"/>
        <v>1</v>
      </c>
      <c r="F39" s="65">
        <f>LOOKUP($A39,'Anexa F1'!$A$11:$A$109,'Anexa F1'!F$11:F$109)</f>
        <v>0</v>
      </c>
      <c r="G39" s="67">
        <f t="shared" si="1"/>
        <v>0</v>
      </c>
      <c r="H39" s="68">
        <v>1</v>
      </c>
      <c r="I39" s="69"/>
    </row>
    <row r="40" spans="1:9" x14ac:dyDescent="0.25">
      <c r="A40" s="81" t="s">
        <v>132</v>
      </c>
      <c r="B40" s="65" t="str">
        <f>LOOKUP(A40,'Anexa F1'!A$11:A$109,'Anexa F1'!B$11:B$109)</f>
        <v>Sistemul digestiv</v>
      </c>
      <c r="C40" s="66">
        <f>LOOKUP($A40,'Anexa F1'!$A$11:$A$109,'Anexa F1'!C$11:C$109)</f>
        <v>0</v>
      </c>
      <c r="D40" s="21" t="str">
        <f>LOOKUP($A40,'Anexa F1'!$A$11:$A$109,'Anexa F1'!D$11:D$109)</f>
        <v>buc.</v>
      </c>
      <c r="E40" s="67">
        <f t="shared" si="0"/>
        <v>1</v>
      </c>
      <c r="F40" s="65">
        <f>LOOKUP($A40,'Anexa F1'!$A$11:$A$109,'Anexa F1'!F$11:F$109)</f>
        <v>0</v>
      </c>
      <c r="G40" s="67">
        <f t="shared" si="1"/>
        <v>0</v>
      </c>
      <c r="H40" s="68">
        <v>1</v>
      </c>
      <c r="I40" s="69"/>
    </row>
    <row r="41" spans="1:9" x14ac:dyDescent="0.25">
      <c r="A41" s="81" t="s">
        <v>134</v>
      </c>
      <c r="B41" s="65" t="str">
        <f>LOOKUP(A41,'Anexa F1'!A$11:A$109,'Anexa F1'!B$11:B$109)</f>
        <v>Sistemul nervos vegetativ</v>
      </c>
      <c r="C41" s="66">
        <f>LOOKUP($A41,'Anexa F1'!$A$11:$A$109,'Anexa F1'!C$11:C$109)</f>
        <v>0</v>
      </c>
      <c r="D41" s="21" t="str">
        <f>LOOKUP($A41,'Anexa F1'!$A$11:$A$109,'Anexa F1'!D$11:D$109)</f>
        <v>buc.</v>
      </c>
      <c r="E41" s="67">
        <f t="shared" si="0"/>
        <v>1</v>
      </c>
      <c r="F41" s="65">
        <f>LOOKUP($A41,'Anexa F1'!$A$11:$A$109,'Anexa F1'!F$11:F$109)</f>
        <v>0</v>
      </c>
      <c r="G41" s="67">
        <f t="shared" si="1"/>
        <v>0</v>
      </c>
      <c r="H41" s="68">
        <v>1</v>
      </c>
      <c r="I41" s="69"/>
    </row>
    <row r="42" spans="1:9" x14ac:dyDescent="0.25">
      <c r="A42" s="81" t="s">
        <v>136</v>
      </c>
      <c r="B42" s="65" t="str">
        <f>LOOKUP(A42,'Anexa F1'!A$11:A$109,'Anexa F1'!B$11:B$109)</f>
        <v xml:space="preserve">Spirometru manual </v>
      </c>
      <c r="C42" s="66">
        <f>LOOKUP($A42,'Anexa F1'!$A$11:$A$109,'Anexa F1'!C$11:C$109)</f>
        <v>0</v>
      </c>
      <c r="D42" s="21" t="str">
        <f>LOOKUP($A42,'Anexa F1'!$A$11:$A$109,'Anexa F1'!D$11:D$109)</f>
        <v>buc.</v>
      </c>
      <c r="E42" s="67">
        <f t="shared" si="0"/>
        <v>1</v>
      </c>
      <c r="F42" s="65">
        <f>LOOKUP($A42,'Anexa F1'!$A$11:$A$109,'Anexa F1'!F$11:F$109)</f>
        <v>0</v>
      </c>
      <c r="G42" s="67">
        <f t="shared" si="1"/>
        <v>0</v>
      </c>
      <c r="H42" s="68">
        <v>1</v>
      </c>
      <c r="I42" s="69"/>
    </row>
    <row r="43" spans="1:9" x14ac:dyDescent="0.25">
      <c r="A43" s="81" t="s">
        <v>138</v>
      </c>
      <c r="B43" s="65" t="str">
        <f>LOOKUP(A43,'Anexa F1'!A$11:A$109,'Anexa F1'!B$11:B$109)</f>
        <v>Structura frunzei</v>
      </c>
      <c r="C43" s="66">
        <f>LOOKUP($A43,'Anexa F1'!$A$11:$A$109,'Anexa F1'!C$11:C$109)</f>
        <v>0</v>
      </c>
      <c r="D43" s="21" t="str">
        <f>LOOKUP($A43,'Anexa F1'!$A$11:$A$109,'Anexa F1'!D$11:D$109)</f>
        <v>buc.</v>
      </c>
      <c r="E43" s="67">
        <f t="shared" si="0"/>
        <v>1</v>
      </c>
      <c r="F43" s="65">
        <f>LOOKUP($A43,'Anexa F1'!$A$11:$A$109,'Anexa F1'!F$11:F$109)</f>
        <v>0</v>
      </c>
      <c r="G43" s="67">
        <f t="shared" si="1"/>
        <v>0</v>
      </c>
      <c r="H43" s="68">
        <v>1</v>
      </c>
      <c r="I43" s="69"/>
    </row>
    <row r="44" spans="1:9" x14ac:dyDescent="0.25">
      <c r="A44" s="81" t="s">
        <v>141</v>
      </c>
      <c r="B44" s="65" t="str">
        <f>LOOKUP(A44,'Anexa F1'!A$11:A$109,'Anexa F1'!B$11:B$109)</f>
        <v>Tensiometru mecanic, stetoscop</v>
      </c>
      <c r="C44" s="66">
        <f>LOOKUP($A44,'Anexa F1'!$A$11:$A$109,'Anexa F1'!C$11:C$109)</f>
        <v>0</v>
      </c>
      <c r="D44" s="21" t="str">
        <f>LOOKUP($A44,'Anexa F1'!$A$11:$A$109,'Anexa F1'!D$11:D$109)</f>
        <v>set</v>
      </c>
      <c r="E44" s="67">
        <f t="shared" si="0"/>
        <v>1</v>
      </c>
      <c r="F44" s="65">
        <f>LOOKUP($A44,'Anexa F1'!$A$11:$A$109,'Anexa F1'!F$11:F$109)</f>
        <v>0</v>
      </c>
      <c r="G44" s="67">
        <f t="shared" si="1"/>
        <v>0</v>
      </c>
      <c r="H44" s="68">
        <v>1</v>
      </c>
      <c r="I44" s="69"/>
    </row>
    <row r="45" spans="1:9" x14ac:dyDescent="0.25">
      <c r="A45" s="81" t="s">
        <v>144</v>
      </c>
      <c r="B45" s="65" t="str">
        <f>LOOKUP(A45,'Anexa F1'!A$11:A$109,'Anexa F1'!B$11:B$109)</f>
        <v xml:space="preserve">Tester de apă 7 în 1 </v>
      </c>
      <c r="C45" s="66">
        <f>LOOKUP($A45,'Anexa F1'!$A$11:$A$109,'Anexa F1'!C$11:C$109)</f>
        <v>0</v>
      </c>
      <c r="D45" s="21" t="str">
        <f>LOOKUP($A45,'Anexa F1'!$A$11:$A$109,'Anexa F1'!D$11:D$109)</f>
        <v>buc.</v>
      </c>
      <c r="E45" s="67">
        <f t="shared" si="0"/>
        <v>1</v>
      </c>
      <c r="F45" s="65">
        <f>LOOKUP($A45,'Anexa F1'!$A$11:$A$109,'Anexa F1'!F$11:F$109)</f>
        <v>0</v>
      </c>
      <c r="G45" s="67">
        <f t="shared" si="1"/>
        <v>0</v>
      </c>
      <c r="H45" s="68">
        <v>1</v>
      </c>
      <c r="I45" s="69"/>
    </row>
    <row r="46" spans="1:9" x14ac:dyDescent="0.25">
      <c r="A46" s="81" t="s">
        <v>147</v>
      </c>
      <c r="B46" s="65" t="str">
        <f>LOOKUP(A46,'Anexa F1'!A$11:A$109,'Anexa F1'!B$11:B$109)</f>
        <v xml:space="preserve">Tors uman </v>
      </c>
      <c r="C46" s="66">
        <f>LOOKUP($A46,'Anexa F1'!$A$11:$A$109,'Anexa F1'!C$11:C$109)</f>
        <v>0</v>
      </c>
      <c r="D46" s="21" t="str">
        <f>LOOKUP($A46,'Anexa F1'!$A$11:$A$109,'Anexa F1'!D$11:D$109)</f>
        <v>buc.</v>
      </c>
      <c r="E46" s="67">
        <f t="shared" si="0"/>
        <v>1</v>
      </c>
      <c r="F46" s="65">
        <f>LOOKUP($A46,'Anexa F1'!$A$11:$A$109,'Anexa F1'!F$11:F$109)</f>
        <v>0</v>
      </c>
      <c r="G46" s="67">
        <f t="shared" si="1"/>
        <v>0</v>
      </c>
      <c r="H46" s="68">
        <v>1</v>
      </c>
      <c r="I46" s="69"/>
    </row>
    <row r="47" spans="1:9" x14ac:dyDescent="0.25">
      <c r="A47" s="81" t="s">
        <v>151</v>
      </c>
      <c r="B47" s="65" t="str">
        <f>LOOKUP(A47,'Anexa F1'!A$11:A$109,'Anexa F1'!B$11:B$109)</f>
        <v>Trusă sanitară prim-ajutor</v>
      </c>
      <c r="C47" s="66">
        <f>LOOKUP($A47,'Anexa F1'!$A$11:$A$109,'Anexa F1'!C$11:C$109)</f>
        <v>0</v>
      </c>
      <c r="D47" s="21" t="str">
        <f>LOOKUP($A47,'Anexa F1'!$A$11:$A$109,'Anexa F1'!D$11:D$109)</f>
        <v>buc.</v>
      </c>
      <c r="E47" s="67">
        <f t="shared" si="0"/>
        <v>1</v>
      </c>
      <c r="F47" s="65">
        <f>LOOKUP($A47,'Anexa F1'!$A$11:$A$109,'Anexa F1'!F$11:F$109)</f>
        <v>0</v>
      </c>
      <c r="G47" s="67">
        <f t="shared" si="1"/>
        <v>0</v>
      </c>
      <c r="H47" s="68">
        <v>1</v>
      </c>
      <c r="I47" s="69"/>
    </row>
    <row r="48" spans="1:9" x14ac:dyDescent="0.25">
      <c r="A48" s="81" t="s">
        <v>154</v>
      </c>
      <c r="B48" s="65" t="str">
        <f>LOOKUP(A48,'Anexa F1'!A$11:A$109,'Anexa F1'!B$11:B$109)</f>
        <v>Tulpina de dicotiledonate</v>
      </c>
      <c r="C48" s="66">
        <f>LOOKUP($A48,'Anexa F1'!$A$11:$A$109,'Anexa F1'!C$11:C$109)</f>
        <v>0</v>
      </c>
      <c r="D48" s="21" t="str">
        <f>LOOKUP($A48,'Anexa F1'!$A$11:$A$109,'Anexa F1'!D$11:D$109)</f>
        <v>buc.</v>
      </c>
      <c r="E48" s="67">
        <f t="shared" si="0"/>
        <v>1</v>
      </c>
      <c r="F48" s="65">
        <f>LOOKUP($A48,'Anexa F1'!$A$11:$A$109,'Anexa F1'!F$11:F$109)</f>
        <v>0</v>
      </c>
      <c r="G48" s="67">
        <f t="shared" si="1"/>
        <v>0</v>
      </c>
      <c r="H48" s="68">
        <v>1</v>
      </c>
      <c r="I48" s="69"/>
    </row>
    <row r="49" spans="1:9" x14ac:dyDescent="0.25">
      <c r="A49" s="81" t="s">
        <v>156</v>
      </c>
      <c r="B49" s="65" t="str">
        <f>LOOKUP(A49,'Anexa F1'!A$11:A$109,'Anexa F1'!B$11:B$109)</f>
        <v>Tulpina la monocotiledonate</v>
      </c>
      <c r="C49" s="66">
        <f>LOOKUP($A49,'Anexa F1'!$A$11:$A$109,'Anexa F1'!C$11:C$109)</f>
        <v>0</v>
      </c>
      <c r="D49" s="21" t="str">
        <f>LOOKUP($A49,'Anexa F1'!$A$11:$A$109,'Anexa F1'!D$11:D$109)</f>
        <v>buc.</v>
      </c>
      <c r="E49" s="67">
        <f t="shared" si="0"/>
        <v>1</v>
      </c>
      <c r="F49" s="65">
        <f>LOOKUP($A49,'Anexa F1'!$A$11:$A$109,'Anexa F1'!F$11:F$109)</f>
        <v>0</v>
      </c>
      <c r="G49" s="67">
        <f t="shared" si="1"/>
        <v>0</v>
      </c>
      <c r="H49" s="68">
        <v>1</v>
      </c>
      <c r="I49" s="69"/>
    </row>
    <row r="50" spans="1:9" x14ac:dyDescent="0.25">
      <c r="A50" s="81" t="s">
        <v>158</v>
      </c>
      <c r="B50" s="65" t="str">
        <f>LOOKUP(A50,'Anexa F1'!A$11:A$109,'Anexa F1'!B$11:B$109)</f>
        <v>Ureche, scara 3:1</v>
      </c>
      <c r="C50" s="66">
        <f>LOOKUP($A50,'Anexa F1'!$A$11:$A$109,'Anexa F1'!C$11:C$109)</f>
        <v>0</v>
      </c>
      <c r="D50" s="21" t="str">
        <f>LOOKUP($A50,'Anexa F1'!$A$11:$A$109,'Anexa F1'!D$11:D$109)</f>
        <v>buc.</v>
      </c>
      <c r="E50" s="67">
        <f t="shared" si="0"/>
        <v>1</v>
      </c>
      <c r="F50" s="65">
        <f>LOOKUP($A50,'Anexa F1'!$A$11:$A$109,'Anexa F1'!F$11:F$109)</f>
        <v>0</v>
      </c>
      <c r="G50" s="67">
        <f t="shared" si="1"/>
        <v>0</v>
      </c>
      <c r="H50" s="68">
        <v>1</v>
      </c>
      <c r="I50" s="69"/>
    </row>
    <row r="51" spans="1:9" x14ac:dyDescent="0.25">
      <c r="A51" s="82" t="s">
        <v>161</v>
      </c>
      <c r="B51" s="65" t="str">
        <f>LOOKUP(A51,'Anexa F1'!A$11:A$109,'Anexa F1'!B$11:B$109)</f>
        <v xml:space="preserve">Telescop 70/900 </v>
      </c>
      <c r="C51" s="66">
        <f>LOOKUP($A51,'Anexa F1'!$A$11:$A$109,'Anexa F1'!C$11:C$109)</f>
        <v>0</v>
      </c>
      <c r="D51" s="21" t="str">
        <f>LOOKUP($A51,'Anexa F1'!$A$11:$A$109,'Anexa F1'!D$11:D$109)</f>
        <v>buc.</v>
      </c>
      <c r="E51" s="67">
        <f t="shared" si="0"/>
        <v>1</v>
      </c>
      <c r="F51" s="65">
        <f>LOOKUP($A51,'Anexa F1'!$A$11:$A$109,'Anexa F1'!F$11:F$109)</f>
        <v>0</v>
      </c>
      <c r="G51" s="67">
        <f t="shared" si="1"/>
        <v>0</v>
      </c>
      <c r="H51" s="68"/>
      <c r="I51" s="69">
        <v>1</v>
      </c>
    </row>
    <row r="52" spans="1:9" ht="15.75" thickBot="1" x14ac:dyDescent="0.3">
      <c r="A52" s="82" t="s">
        <v>164</v>
      </c>
      <c r="B52" s="65" t="str">
        <f>LOOKUP(A52,'Anexa F1'!A$11:A$109,'Anexa F1'!B$11:B$109)</f>
        <v xml:space="preserve">Set de 17 forme geometrice </v>
      </c>
      <c r="C52" s="66">
        <f>LOOKUP($A52,'Anexa F1'!$A$11:$A$109,'Anexa F1'!C$11:C$109)</f>
        <v>0</v>
      </c>
      <c r="D52" s="21" t="str">
        <f>LOOKUP($A52,'Anexa F1'!$A$11:$A$109,'Anexa F1'!D$11:D$109)</f>
        <v>set</v>
      </c>
      <c r="E52" s="67">
        <f t="shared" si="0"/>
        <v>2</v>
      </c>
      <c r="F52" s="65">
        <f>LOOKUP($A52,'Anexa F1'!$A$11:$A$109,'Anexa F1'!F$11:F$109)</f>
        <v>0</v>
      </c>
      <c r="G52" s="67">
        <f t="shared" si="1"/>
        <v>0</v>
      </c>
      <c r="H52" s="68"/>
      <c r="I52" s="69">
        <v>2</v>
      </c>
    </row>
    <row r="53" spans="1:9" ht="15.75" thickBot="1" x14ac:dyDescent="0.3">
      <c r="A53" s="83" t="s">
        <v>192</v>
      </c>
      <c r="B53" s="84"/>
      <c r="C53" s="84"/>
      <c r="D53" s="84"/>
      <c r="E53" s="84"/>
      <c r="F53" s="85"/>
      <c r="G53" s="86">
        <f>SUM(G11:G52)</f>
        <v>0</v>
      </c>
      <c r="H53" s="87">
        <f>SUM(H11:H52)</f>
        <v>35</v>
      </c>
      <c r="I53" s="87">
        <f>SUM(I11:I52)</f>
        <v>10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140625" style="4"/>
    <col min="9" max="9" width="9.42578125" style="4" customWidth="1"/>
    <col min="10" max="16384" width="9.140625" style="4"/>
  </cols>
  <sheetData>
    <row r="1" spans="1:9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  <c r="H1" s="5"/>
    </row>
    <row r="2" spans="1:9" ht="16.5" thickBot="1" x14ac:dyDescent="0.3">
      <c r="B2" s="51" t="s">
        <v>181</v>
      </c>
      <c r="C2" s="52" t="s">
        <v>196</v>
      </c>
      <c r="E2" s="53"/>
      <c r="F2" s="54"/>
      <c r="G2" s="55"/>
      <c r="H2" s="56"/>
    </row>
    <row r="3" spans="1:9" ht="16.5" thickBot="1" x14ac:dyDescent="0.3">
      <c r="B3" s="51" t="s">
        <v>183</v>
      </c>
      <c r="C3" s="57" t="s">
        <v>197</v>
      </c>
      <c r="D3" s="54"/>
      <c r="E3" s="53"/>
      <c r="F3" s="54"/>
      <c r="G3" s="55"/>
      <c r="H3" s="56"/>
    </row>
    <row r="4" spans="1:9" x14ac:dyDescent="0.25">
      <c r="E4" s="58"/>
    </row>
    <row r="5" spans="1:9" ht="15.75" thickBot="1" x14ac:dyDescent="0.3">
      <c r="A5" s="110" t="s">
        <v>185</v>
      </c>
      <c r="B5" s="110"/>
      <c r="C5" s="110"/>
      <c r="D5" s="110"/>
      <c r="E5" s="110"/>
      <c r="F5" s="110"/>
      <c r="G5" s="110"/>
      <c r="H5" s="10"/>
    </row>
    <row r="6" spans="1:9" x14ac:dyDescent="0.25">
      <c r="B6" s="111" t="s">
        <v>186</v>
      </c>
      <c r="C6" s="112"/>
      <c r="D6" s="112"/>
      <c r="E6" s="113"/>
      <c r="F6" s="114">
        <f>LOOKUP("TOTAL",A11:A81,G11:G81)</f>
        <v>0</v>
      </c>
      <c r="G6" s="115" t="e">
        <f>LOOKUP($A7,'Anexa F1'!$A$11:$A$109,'Anexa F1'!G$11:G$109)</f>
        <v>#N/A</v>
      </c>
    </row>
    <row r="7" spans="1:9" x14ac:dyDescent="0.25">
      <c r="B7" s="116" t="s">
        <v>187</v>
      </c>
      <c r="C7" s="116"/>
      <c r="D7" s="116"/>
      <c r="E7" s="116"/>
      <c r="F7" s="59">
        <f>COUNTA(A11:A81)-1</f>
        <v>9</v>
      </c>
      <c r="G7" s="60">
        <f>SUMIF(A11:A81,"TOTAL",H11:K81)+SUMIF(A11:A81,"TOTAL",I11:I81)</f>
        <v>45</v>
      </c>
      <c r="H7" s="61"/>
    </row>
    <row r="8" spans="1:9" x14ac:dyDescent="0.25">
      <c r="H8" s="62"/>
    </row>
    <row r="9" spans="1:9" ht="25.5" x14ac:dyDescent="0.25">
      <c r="A9" s="14" t="s">
        <v>6</v>
      </c>
      <c r="B9" s="14" t="s">
        <v>7</v>
      </c>
      <c r="C9" s="14" t="s">
        <v>8</v>
      </c>
      <c r="D9" s="14" t="s">
        <v>9</v>
      </c>
      <c r="E9" s="14" t="s">
        <v>188</v>
      </c>
      <c r="F9" s="14" t="s">
        <v>11</v>
      </c>
      <c r="G9" s="14" t="s">
        <v>12</v>
      </c>
      <c r="H9" s="63" t="s">
        <v>195</v>
      </c>
      <c r="I9" s="63" t="s">
        <v>190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9" x14ac:dyDescent="0.25">
      <c r="A11" s="81" t="s">
        <v>17</v>
      </c>
      <c r="B11" s="65" t="str">
        <f>LOOKUP(A11,'Anexa F1'!A$11:A$109,'Anexa F1'!B$11:B$109)</f>
        <v>Aparat de analiză pentru sol 4 in 1</v>
      </c>
      <c r="C11" s="66">
        <f>LOOKUP($A11,'Anexa F1'!$A$11:$A$109,'Anexa F1'!C$11:C$109)</f>
        <v>0</v>
      </c>
      <c r="D11" s="21" t="str">
        <f>LOOKUP($A11,'Anexa F1'!$A$11:$A$109,'Anexa F1'!D$11:D$109)</f>
        <v>buc.</v>
      </c>
      <c r="E11" s="67">
        <f>SUM(H11:I11)</f>
        <v>1</v>
      </c>
      <c r="F11" s="65">
        <f>LOOKUP($A11,'Anexa F1'!$A$11:$A$109,'Anexa F1'!F$11:F$109)</f>
        <v>0</v>
      </c>
      <c r="G11" s="67">
        <f>E11*F11</f>
        <v>0</v>
      </c>
      <c r="H11" s="68"/>
      <c r="I11" s="69">
        <v>1</v>
      </c>
    </row>
    <row r="12" spans="1:9" x14ac:dyDescent="0.25">
      <c r="A12" s="81" t="s">
        <v>56</v>
      </c>
      <c r="B12" s="65" t="str">
        <f>LOOKUP(A12,'Anexa F1'!A$11:A$109,'Anexa F1'!B$11:B$109)</f>
        <v>Glob Pământesc Plutitor</v>
      </c>
      <c r="C12" s="66">
        <f>LOOKUP($A12,'Anexa F1'!$A$11:$A$109,'Anexa F1'!C$11:C$109)</f>
        <v>0</v>
      </c>
      <c r="D12" s="21" t="str">
        <f>LOOKUP($A12,'Anexa F1'!$A$11:$A$109,'Anexa F1'!D$11:D$109)</f>
        <v>buc.</v>
      </c>
      <c r="E12" s="67">
        <f t="shared" ref="E12:E19" si="0">SUM(H12:I12)</f>
        <v>1</v>
      </c>
      <c r="F12" s="65">
        <f>LOOKUP($A12,'Anexa F1'!$A$11:$A$109,'Anexa F1'!F$11:F$109)</f>
        <v>0</v>
      </c>
      <c r="G12" s="67">
        <f t="shared" ref="G12:G19" si="1">E12*F12</f>
        <v>0</v>
      </c>
      <c r="H12" s="68"/>
      <c r="I12" s="69">
        <v>1</v>
      </c>
    </row>
    <row r="13" spans="1:9" x14ac:dyDescent="0.25">
      <c r="A13" s="81" t="s">
        <v>59</v>
      </c>
      <c r="B13" s="65" t="str">
        <f>LOOKUP(A13,'Anexa F1'!A$11:A$109,'Anexa F1'!B$11:B$109)</f>
        <v xml:space="preserve">Halat bărbați/damă </v>
      </c>
      <c r="C13" s="66">
        <f>LOOKUP($A13,'Anexa F1'!$A$11:$A$109,'Anexa F1'!C$11:C$109)</f>
        <v>0</v>
      </c>
      <c r="D13" s="21" t="str">
        <f>LOOKUP($A13,'Anexa F1'!$A$11:$A$109,'Anexa F1'!D$11:D$109)</f>
        <v>buc.</v>
      </c>
      <c r="E13" s="67">
        <f t="shared" si="0"/>
        <v>10</v>
      </c>
      <c r="F13" s="65">
        <f>LOOKUP($A13,'Anexa F1'!$A$11:$A$109,'Anexa F1'!F$11:F$109)</f>
        <v>0</v>
      </c>
      <c r="G13" s="67">
        <f t="shared" si="1"/>
        <v>0</v>
      </c>
      <c r="H13" s="68"/>
      <c r="I13" s="69">
        <v>10</v>
      </c>
    </row>
    <row r="14" spans="1:9" x14ac:dyDescent="0.25">
      <c r="A14" s="81" t="s">
        <v>59</v>
      </c>
      <c r="B14" s="65" t="str">
        <f>LOOKUP(A14,'Anexa F1'!A$11:A$109,'Anexa F1'!B$11:B$109)</f>
        <v xml:space="preserve">Halat bărbați/damă </v>
      </c>
      <c r="C14" s="66">
        <f>LOOKUP($A14,'Anexa F1'!$A$11:$A$109,'Anexa F1'!C$11:C$109)</f>
        <v>0</v>
      </c>
      <c r="D14" s="21" t="str">
        <f>LOOKUP($A14,'Anexa F1'!$A$11:$A$109,'Anexa F1'!D$11:D$109)</f>
        <v>buc.</v>
      </c>
      <c r="E14" s="67">
        <f t="shared" si="0"/>
        <v>10</v>
      </c>
      <c r="F14" s="65">
        <f>LOOKUP($A14,'Anexa F1'!$A$11:$A$109,'Anexa F1'!F$11:F$109)</f>
        <v>0</v>
      </c>
      <c r="G14" s="67">
        <f t="shared" si="1"/>
        <v>0</v>
      </c>
      <c r="H14" s="68"/>
      <c r="I14" s="69">
        <v>10</v>
      </c>
    </row>
    <row r="15" spans="1:9" x14ac:dyDescent="0.25">
      <c r="A15" s="81" t="s">
        <v>76</v>
      </c>
      <c r="B15" s="65" t="str">
        <f>LOOKUP(A15,'Anexa F1'!A$11:A$109,'Anexa F1'!B$11:B$109)</f>
        <v>Manechin Laerdal Little Anne</v>
      </c>
      <c r="C15" s="66">
        <f>LOOKUP($A15,'Anexa F1'!$A$11:$A$109,'Anexa F1'!C$11:C$109)</f>
        <v>0</v>
      </c>
      <c r="D15" s="21" t="str">
        <f>LOOKUP($A15,'Anexa F1'!$A$11:$A$109,'Anexa F1'!D$11:D$109)</f>
        <v>buc.</v>
      </c>
      <c r="E15" s="67">
        <f t="shared" si="0"/>
        <v>1</v>
      </c>
      <c r="F15" s="65">
        <f>LOOKUP($A15,'Anexa F1'!$A$11:$A$109,'Anexa F1'!F$11:F$109)</f>
        <v>0</v>
      </c>
      <c r="G15" s="67">
        <f t="shared" si="1"/>
        <v>0</v>
      </c>
      <c r="H15" s="68">
        <v>1</v>
      </c>
      <c r="I15" s="69"/>
    </row>
    <row r="16" spans="1:9" x14ac:dyDescent="0.25">
      <c r="A16" s="81" t="s">
        <v>102</v>
      </c>
      <c r="B16" s="65" t="str">
        <f>LOOKUP(A16,'Anexa F1'!A$11:A$109,'Anexa F1'!B$11:B$109)</f>
        <v xml:space="preserve">Ochelari protecție </v>
      </c>
      <c r="C16" s="66">
        <f>LOOKUP($A16,'Anexa F1'!$A$11:$A$109,'Anexa F1'!C$11:C$109)</f>
        <v>0</v>
      </c>
      <c r="D16" s="21" t="str">
        <f>LOOKUP($A16,'Anexa F1'!$A$11:$A$109,'Anexa F1'!D$11:D$109)</f>
        <v>buc.</v>
      </c>
      <c r="E16" s="67">
        <f t="shared" si="0"/>
        <v>10</v>
      </c>
      <c r="F16" s="65">
        <f>LOOKUP($A16,'Anexa F1'!$A$11:$A$109,'Anexa F1'!F$11:F$109)</f>
        <v>0</v>
      </c>
      <c r="G16" s="67">
        <f t="shared" si="1"/>
        <v>0</v>
      </c>
      <c r="H16" s="68"/>
      <c r="I16" s="69">
        <v>10</v>
      </c>
    </row>
    <row r="17" spans="1:9" x14ac:dyDescent="0.25">
      <c r="A17" s="81" t="s">
        <v>102</v>
      </c>
      <c r="B17" s="65" t="str">
        <f>LOOKUP(A17,'Anexa F1'!A$11:A$109,'Anexa F1'!B$11:B$109)</f>
        <v xml:space="preserve">Ochelari protecție </v>
      </c>
      <c r="C17" s="66">
        <f>LOOKUP($A17,'Anexa F1'!$A$11:$A$109,'Anexa F1'!C$11:C$109)</f>
        <v>0</v>
      </c>
      <c r="D17" s="21" t="str">
        <f>LOOKUP($A17,'Anexa F1'!$A$11:$A$109,'Anexa F1'!D$11:D$109)</f>
        <v>buc.</v>
      </c>
      <c r="E17" s="67">
        <f t="shared" si="0"/>
        <v>10</v>
      </c>
      <c r="F17" s="65">
        <f>LOOKUP($A17,'Anexa F1'!$A$11:$A$109,'Anexa F1'!F$11:F$109)</f>
        <v>0</v>
      </c>
      <c r="G17" s="67">
        <f t="shared" si="1"/>
        <v>0</v>
      </c>
      <c r="H17" s="68"/>
      <c r="I17" s="69">
        <v>10</v>
      </c>
    </row>
    <row r="18" spans="1:9" x14ac:dyDescent="0.25">
      <c r="A18" s="81" t="s">
        <v>144</v>
      </c>
      <c r="B18" s="65" t="str">
        <f>LOOKUP(A18,'Anexa F1'!A$11:A$109,'Anexa F1'!B$11:B$109)</f>
        <v xml:space="preserve">Tester de apă 7 în 1 </v>
      </c>
      <c r="C18" s="66">
        <f>LOOKUP($A18,'Anexa F1'!$A$11:$A$109,'Anexa F1'!C$11:C$109)</f>
        <v>0</v>
      </c>
      <c r="D18" s="21" t="str">
        <f>LOOKUP($A18,'Anexa F1'!$A$11:$A$109,'Anexa F1'!D$11:D$109)</f>
        <v>buc.</v>
      </c>
      <c r="E18" s="67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8"/>
      <c r="I18" s="69">
        <v>1</v>
      </c>
    </row>
    <row r="19" spans="1:9" ht="15.75" thickBot="1" x14ac:dyDescent="0.3">
      <c r="A19" s="81" t="s">
        <v>151</v>
      </c>
      <c r="B19" s="65" t="str">
        <f>LOOKUP(A19,'Anexa F1'!A$11:A$109,'Anexa F1'!B$11:B$109)</f>
        <v>Trusă sanitară prim-ajutor</v>
      </c>
      <c r="C19" s="66">
        <f>LOOKUP($A19,'Anexa F1'!$A$11:$A$109,'Anexa F1'!C$11:C$109)</f>
        <v>0</v>
      </c>
      <c r="D19" s="21" t="str">
        <f>LOOKUP($A19,'Anexa F1'!$A$11:$A$109,'Anexa F1'!D$11:D$109)</f>
        <v>buc.</v>
      </c>
      <c r="E19" s="67">
        <f t="shared" si="0"/>
        <v>1</v>
      </c>
      <c r="F19" s="65">
        <f>LOOKUP($A19,'Anexa F1'!$A$11:$A$109,'Anexa F1'!F$11:F$109)</f>
        <v>0</v>
      </c>
      <c r="G19" s="67">
        <f t="shared" si="1"/>
        <v>0</v>
      </c>
      <c r="H19" s="68">
        <v>1</v>
      </c>
      <c r="I19" s="69"/>
    </row>
    <row r="20" spans="1:9" ht="15.75" thickBot="1" x14ac:dyDescent="0.3">
      <c r="A20" s="83" t="s">
        <v>192</v>
      </c>
      <c r="B20" s="84"/>
      <c r="C20" s="84"/>
      <c r="D20" s="84"/>
      <c r="E20" s="84"/>
      <c r="F20" s="85"/>
      <c r="G20" s="86">
        <f>SUM(G11:G19)</f>
        <v>0</v>
      </c>
      <c r="H20" s="87">
        <f>SUM(H11:H19)</f>
        <v>2</v>
      </c>
      <c r="I20" s="87">
        <f>SUM(I11:I19)</f>
        <v>43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4" workbookViewId="0">
      <selection activeCell="B117" sqref="B117"/>
    </sheetView>
  </sheetViews>
  <sheetFormatPr defaultRowHeight="15" x14ac:dyDescent="0.25"/>
  <cols>
    <col min="1" max="1" width="8.28515625" style="4" customWidth="1"/>
    <col min="2" max="2" width="38.28515625" style="4" customWidth="1"/>
    <col min="3" max="3" width="12.85546875" style="4" customWidth="1"/>
    <col min="4" max="4" width="5.42578125" style="4" customWidth="1"/>
    <col min="5" max="5" width="12.140625" style="4" customWidth="1"/>
    <col min="6" max="7" width="12.42578125" style="4" customWidth="1"/>
    <col min="8" max="8" width="7.7109375" style="4" customWidth="1"/>
    <col min="9" max="16384" width="9.140625" style="4"/>
  </cols>
  <sheetData>
    <row r="1" spans="1:12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12" ht="16.5" thickBot="1" x14ac:dyDescent="0.3">
      <c r="B2" s="51" t="s">
        <v>181</v>
      </c>
      <c r="C2" s="88" t="s">
        <v>198</v>
      </c>
      <c r="D2" s="89"/>
      <c r="E2" s="89"/>
      <c r="F2" s="89"/>
      <c r="G2" s="90"/>
    </row>
    <row r="3" spans="1:12" ht="15.75" thickBot="1" x14ac:dyDescent="0.3">
      <c r="B3" s="51" t="s">
        <v>183</v>
      </c>
      <c r="C3" s="51" t="s">
        <v>199</v>
      </c>
      <c r="D3" s="54"/>
      <c r="E3" s="53"/>
      <c r="F3" s="54"/>
      <c r="G3" s="55"/>
    </row>
    <row r="4" spans="1:12" x14ac:dyDescent="0.25">
      <c r="E4" s="58"/>
    </row>
    <row r="5" spans="1:12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12" x14ac:dyDescent="0.25">
      <c r="B6" s="111" t="s">
        <v>186</v>
      </c>
      <c r="C6" s="112"/>
      <c r="D6" s="112"/>
      <c r="E6" s="113"/>
      <c r="F6" s="114">
        <f>LOOKUP("TOTAL",A11:A103,G11:G103)</f>
        <v>0</v>
      </c>
      <c r="G6" s="115" t="e">
        <f>LOOKUP($A7,'Anexa F1'!$A$11:$A$109,'Anexa F1'!G$11:G$109)</f>
        <v>#N/A</v>
      </c>
    </row>
    <row r="7" spans="1:12" x14ac:dyDescent="0.25">
      <c r="B7" s="116" t="s">
        <v>187</v>
      </c>
      <c r="C7" s="116"/>
      <c r="D7" s="116"/>
      <c r="E7" s="116"/>
      <c r="F7" s="59">
        <f>COUNTA(A11:A103)-1</f>
        <v>31</v>
      </c>
      <c r="G7" s="60">
        <f>SUMIF(A11:A88,"TOTAL",H11:H88)+SUMIF(A11:A88,"TOTAL",I11:I88)+SUMIF(A11:A88,"TOTAL",J11:J88)</f>
        <v>108</v>
      </c>
      <c r="H7" s="91"/>
    </row>
    <row r="8" spans="1:12" x14ac:dyDescent="0.25">
      <c r="H8" s="91"/>
    </row>
    <row r="9" spans="1:12" ht="25.5" x14ac:dyDescent="0.25">
      <c r="A9" s="14" t="s">
        <v>6</v>
      </c>
      <c r="B9" s="14" t="s">
        <v>7</v>
      </c>
      <c r="C9" s="14" t="s">
        <v>8</v>
      </c>
      <c r="D9" s="14" t="s">
        <v>9</v>
      </c>
      <c r="E9" s="14" t="s">
        <v>188</v>
      </c>
      <c r="F9" s="14" t="s">
        <v>11</v>
      </c>
      <c r="G9" s="14" t="s">
        <v>12</v>
      </c>
      <c r="H9" s="92" t="s">
        <v>200</v>
      </c>
      <c r="I9" s="63" t="s">
        <v>201</v>
      </c>
      <c r="J9" s="63" t="s">
        <v>195</v>
      </c>
      <c r="K9" s="15"/>
      <c r="L9" s="15"/>
    </row>
    <row r="10" spans="1:12" s="15" customFormat="1" ht="12.75" x14ac:dyDescent="0.2">
      <c r="A10" s="16">
        <v>1</v>
      </c>
      <c r="B10" s="16">
        <v>2</v>
      </c>
      <c r="C10" s="16">
        <v>3</v>
      </c>
      <c r="D10" s="16">
        <v>4</v>
      </c>
      <c r="E10" s="16" t="s">
        <v>202</v>
      </c>
      <c r="F10" s="16">
        <v>6</v>
      </c>
      <c r="G10" s="16" t="s">
        <v>14</v>
      </c>
      <c r="H10" s="16">
        <v>8</v>
      </c>
      <c r="I10" s="16">
        <v>9</v>
      </c>
      <c r="J10" s="16">
        <v>10</v>
      </c>
    </row>
    <row r="11" spans="1:12" x14ac:dyDescent="0.25">
      <c r="A11" s="93" t="s">
        <v>19</v>
      </c>
      <c r="B11" s="65" t="str">
        <f>LOOKUP(A11,'Anexa F1'!A$11:A$109,'Anexa F1'!B$11:B$109)</f>
        <v>Numerația in Baza Zece - Set magnetic</v>
      </c>
      <c r="C11" s="66">
        <f>LOOKUP($A11,'Anexa F1'!$A$11:$A$109,'Anexa F1'!C$11:C$109)</f>
        <v>0</v>
      </c>
      <c r="D11" s="21" t="str">
        <f>LOOKUP($A11,'Anexa F1'!$A$11:$A$109,'Anexa F1'!D$11:D$109)</f>
        <v>set</v>
      </c>
      <c r="E11" s="21">
        <f t="shared" ref="E11:E41" si="0">SUM(H11:J11)</f>
        <v>4</v>
      </c>
      <c r="F11" s="65">
        <f>LOOKUP($A11,'Anexa F1'!$A$11:$A$109,'Anexa F1'!F$11:F$109)</f>
        <v>0</v>
      </c>
      <c r="G11" s="67">
        <f>E11*F11</f>
        <v>0</v>
      </c>
      <c r="H11" s="69">
        <v>4</v>
      </c>
      <c r="I11" s="69"/>
      <c r="J11" s="69"/>
    </row>
    <row r="12" spans="1:12" x14ac:dyDescent="0.25">
      <c r="A12" s="81" t="s">
        <v>22</v>
      </c>
      <c r="B12" s="65" t="str">
        <f>LOOKUP(A12,'Anexa F1'!A$11:A$109,'Anexa F1'!B$11:B$109)</f>
        <v xml:space="preserve">Atlas geografic şcolar pentru clasele IX-XII </v>
      </c>
      <c r="C12" s="66">
        <f>LOOKUP($A12,'Anexa F1'!$A$11:$A$109,'Anexa F1'!C$11:C$109)</f>
        <v>0</v>
      </c>
      <c r="D12" s="21" t="str">
        <f>LOOKUP($A12,'Anexa F1'!$A$11:$A$109,'Anexa F1'!D$11:D$109)</f>
        <v>buc.</v>
      </c>
      <c r="E12" s="21">
        <f t="shared" si="0"/>
        <v>5</v>
      </c>
      <c r="F12" s="65">
        <f>LOOKUP($A12,'Anexa F1'!$A$11:$A$109,'Anexa F1'!F$11:F$109)</f>
        <v>0</v>
      </c>
      <c r="G12" s="67">
        <f t="shared" ref="G12:G41" si="1">E12*F12</f>
        <v>0</v>
      </c>
      <c r="H12" s="69">
        <v>5</v>
      </c>
      <c r="I12" s="69"/>
      <c r="J12" s="69"/>
    </row>
    <row r="13" spans="1:12" x14ac:dyDescent="0.25">
      <c r="A13" s="81" t="s">
        <v>24</v>
      </c>
      <c r="B13" s="65" t="str">
        <f>LOOKUP(A13,'Anexa F1'!A$11:A$109,'Anexa F1'!B$11:B$109)</f>
        <v xml:space="preserve">Atlas geografic şcolar pentru clasele V-VIII </v>
      </c>
      <c r="C13" s="66">
        <f>LOOKUP($A13,'Anexa F1'!$A$11:$A$109,'Anexa F1'!C$11:C$109)</f>
        <v>0</v>
      </c>
      <c r="D13" s="21" t="str">
        <f>LOOKUP($A13,'Anexa F1'!$A$11:$A$109,'Anexa F1'!D$11:D$109)</f>
        <v>buc.</v>
      </c>
      <c r="E13" s="21">
        <f t="shared" si="0"/>
        <v>5</v>
      </c>
      <c r="F13" s="65">
        <f>LOOKUP($A13,'Anexa F1'!$A$11:$A$109,'Anexa F1'!F$11:F$109)</f>
        <v>0</v>
      </c>
      <c r="G13" s="67">
        <f t="shared" si="1"/>
        <v>0</v>
      </c>
      <c r="H13" s="69">
        <v>5</v>
      </c>
      <c r="I13" s="69"/>
      <c r="J13" s="69"/>
    </row>
    <row r="14" spans="1:12" x14ac:dyDescent="0.25">
      <c r="A14" s="81" t="s">
        <v>26</v>
      </c>
      <c r="B14" s="65" t="str">
        <f>LOOKUP(A14,'Anexa F1'!A$11:A$109,'Anexa F1'!B$11:B$109)</f>
        <v>Set de instrumente pentru tabla</v>
      </c>
      <c r="C14" s="66">
        <f>LOOKUP($A14,'Anexa F1'!$A$11:$A$109,'Anexa F1'!C$11:C$109)</f>
        <v>0</v>
      </c>
      <c r="D14" s="21" t="str">
        <f>LOOKUP($A14,'Anexa F1'!$A$11:$A$109,'Anexa F1'!D$11:D$109)</f>
        <v>set</v>
      </c>
      <c r="E14" s="21">
        <f t="shared" si="0"/>
        <v>3</v>
      </c>
      <c r="F14" s="65">
        <f>LOOKUP($A14,'Anexa F1'!$A$11:$A$109,'Anexa F1'!F$11:F$109)</f>
        <v>0</v>
      </c>
      <c r="G14" s="67">
        <f t="shared" si="1"/>
        <v>0</v>
      </c>
      <c r="H14" s="69">
        <v>3</v>
      </c>
      <c r="I14" s="69"/>
      <c r="J14" s="69"/>
    </row>
    <row r="15" spans="1:12" x14ac:dyDescent="0.25">
      <c r="A15" s="81" t="s">
        <v>29</v>
      </c>
      <c r="B15" s="65" t="str">
        <f>LOOKUP(A15,'Anexa F1'!A$11:A$109,'Anexa F1'!B$11:B$109)</f>
        <v>Matematica distractiva</v>
      </c>
      <c r="C15" s="66">
        <f>LOOKUP($A15,'Anexa F1'!$A$11:$A$109,'Anexa F1'!C$11:C$109)</f>
        <v>0</v>
      </c>
      <c r="D15" s="21" t="str">
        <f>LOOKUP($A15,'Anexa F1'!$A$11:$A$109,'Anexa F1'!D$11:D$109)</f>
        <v>set</v>
      </c>
      <c r="E15" s="21">
        <f t="shared" si="0"/>
        <v>1</v>
      </c>
      <c r="F15" s="65">
        <f>LOOKUP($A15,'Anexa F1'!$A$11:$A$109,'Anexa F1'!F$11:F$109)</f>
        <v>0</v>
      </c>
      <c r="G15" s="67">
        <f t="shared" si="1"/>
        <v>0</v>
      </c>
      <c r="H15" s="69">
        <v>1</v>
      </c>
      <c r="I15" s="69"/>
      <c r="J15" s="69"/>
    </row>
    <row r="16" spans="1:12" x14ac:dyDescent="0.25">
      <c r="A16" s="81" t="s">
        <v>33</v>
      </c>
      <c r="B16" s="65" t="str">
        <f>LOOKUP(A16,'Anexa F1'!A$11:A$109,'Anexa F1'!B$11:B$109)</f>
        <v>Busola Discovery Basics CM20</v>
      </c>
      <c r="C16" s="66">
        <f>LOOKUP($A16,'Anexa F1'!$A$11:$A$109,'Anexa F1'!C$11:C$109)</f>
        <v>0</v>
      </c>
      <c r="D16" s="21" t="str">
        <f>LOOKUP($A16,'Anexa F1'!$A$11:$A$109,'Anexa F1'!D$11:D$109)</f>
        <v>buc.</v>
      </c>
      <c r="E16" s="21">
        <f t="shared" si="0"/>
        <v>10</v>
      </c>
      <c r="F16" s="65">
        <f>LOOKUP($A16,'Anexa F1'!$A$11:$A$109,'Anexa F1'!F$11:F$109)</f>
        <v>0</v>
      </c>
      <c r="G16" s="67">
        <f t="shared" si="1"/>
        <v>0</v>
      </c>
      <c r="H16" s="69">
        <v>10</v>
      </c>
      <c r="I16" s="69"/>
      <c r="J16" s="69"/>
    </row>
    <row r="17" spans="1:10" x14ac:dyDescent="0.25">
      <c r="A17" s="81" t="s">
        <v>46</v>
      </c>
      <c r="B17" s="65" t="str">
        <f>LOOKUP(A17,'Anexa F1'!A$11:A$109,'Anexa F1'!B$11:B$109)</f>
        <v>Földrajzi atlasz</v>
      </c>
      <c r="C17" s="66">
        <f>LOOKUP($A17,'Anexa F1'!$A$11:$A$109,'Anexa F1'!C$11:C$109)</f>
        <v>0</v>
      </c>
      <c r="D17" s="21" t="str">
        <f>LOOKUP($A17,'Anexa F1'!$A$11:$A$109,'Anexa F1'!D$11:D$109)</f>
        <v>buc.</v>
      </c>
      <c r="E17" s="21">
        <f t="shared" si="0"/>
        <v>5</v>
      </c>
      <c r="F17" s="65">
        <f>LOOKUP($A17,'Anexa F1'!$A$11:$A$109,'Anexa F1'!F$11:F$109)</f>
        <v>0</v>
      </c>
      <c r="G17" s="67">
        <f t="shared" si="1"/>
        <v>0</v>
      </c>
      <c r="H17" s="69">
        <v>5</v>
      </c>
      <c r="I17" s="69"/>
      <c r="J17" s="69"/>
    </row>
    <row r="18" spans="1:10" x14ac:dyDescent="0.25">
      <c r="A18" s="81" t="s">
        <v>54</v>
      </c>
      <c r="B18" s="65" t="str">
        <f>LOOKUP(A18,'Anexa F1'!A$11:A$109,'Anexa F1'!B$11:B$109)</f>
        <v xml:space="preserve">Glob Geografic </v>
      </c>
      <c r="C18" s="66">
        <f>LOOKUP($A18,'Anexa F1'!$A$11:$A$109,'Anexa F1'!C$11:C$109)</f>
        <v>0</v>
      </c>
      <c r="D18" s="21" t="str">
        <f>LOOKUP($A18,'Anexa F1'!$A$11:$A$109,'Anexa F1'!D$11:D$109)</f>
        <v>buc.</v>
      </c>
      <c r="E18" s="21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9">
        <v>1</v>
      </c>
      <c r="I18" s="69"/>
      <c r="J18" s="69"/>
    </row>
    <row r="19" spans="1:10" x14ac:dyDescent="0.25">
      <c r="A19" s="81" t="s">
        <v>56</v>
      </c>
      <c r="B19" s="65" t="str">
        <f>LOOKUP(A19,'Anexa F1'!A$11:A$109,'Anexa F1'!B$11:B$109)</f>
        <v>Glob Pământesc Plutitor</v>
      </c>
      <c r="C19" s="66">
        <f>LOOKUP($A19,'Anexa F1'!$A$11:$A$109,'Anexa F1'!C$11:C$109)</f>
        <v>0</v>
      </c>
      <c r="D19" s="21" t="str">
        <f>LOOKUP($A19,'Anexa F1'!$A$11:$A$109,'Anexa F1'!D$11:D$109)</f>
        <v>buc.</v>
      </c>
      <c r="E19" s="21">
        <f t="shared" si="0"/>
        <v>1</v>
      </c>
      <c r="F19" s="65">
        <f>LOOKUP($A19,'Anexa F1'!$A$11:$A$109,'Anexa F1'!F$11:F$109)</f>
        <v>0</v>
      </c>
      <c r="G19" s="67">
        <f t="shared" si="1"/>
        <v>0</v>
      </c>
      <c r="H19" s="69">
        <v>1</v>
      </c>
      <c r="I19" s="69"/>
      <c r="J19" s="69"/>
    </row>
    <row r="20" spans="1:10" x14ac:dyDescent="0.25">
      <c r="A20" s="93" t="s">
        <v>62</v>
      </c>
      <c r="B20" s="65" t="str">
        <f>LOOKUP(A20,'Anexa F1'!A$11:A$109,'Anexa F1'!B$11:B$109)</f>
        <v xml:space="preserve">Numerele si cifrele - planșe </v>
      </c>
      <c r="C20" s="66">
        <f>LOOKUP($A20,'Anexa F1'!$A$11:$A$109,'Anexa F1'!C$11:C$109)</f>
        <v>0</v>
      </c>
      <c r="D20" s="21" t="str">
        <f>LOOKUP($A20,'Anexa F1'!$A$11:$A$109,'Anexa F1'!D$11:D$109)</f>
        <v>buc.</v>
      </c>
      <c r="E20" s="21">
        <f t="shared" si="0"/>
        <v>3</v>
      </c>
      <c r="F20" s="65">
        <f>LOOKUP($A20,'Anexa F1'!$A$11:$A$109,'Anexa F1'!F$11:F$109)</f>
        <v>0</v>
      </c>
      <c r="G20" s="67">
        <f t="shared" si="1"/>
        <v>0</v>
      </c>
      <c r="H20" s="69">
        <v>3</v>
      </c>
      <c r="I20" s="69"/>
      <c r="J20" s="69"/>
    </row>
    <row r="21" spans="1:10" x14ac:dyDescent="0.25">
      <c r="A21" s="81" t="s">
        <v>63</v>
      </c>
      <c r="B21" s="65" t="str">
        <f>LOOKUP(A21,'Anexa F1'!A$11:A$109,'Anexa F1'!B$11:B$109)</f>
        <v>Trusa de ustensile fiziologia plantelor</v>
      </c>
      <c r="C21" s="66">
        <f>LOOKUP($A21,'Anexa F1'!$A$11:$A$109,'Anexa F1'!C$11:C$109)</f>
        <v>0</v>
      </c>
      <c r="D21" s="21" t="str">
        <f>LOOKUP($A21,'Anexa F1'!$A$11:$A$109,'Anexa F1'!D$11:D$109)</f>
        <v>buc.</v>
      </c>
      <c r="E21" s="21">
        <f t="shared" si="0"/>
        <v>3</v>
      </c>
      <c r="F21" s="65">
        <f>LOOKUP($A21,'Anexa F1'!$A$11:$A$109,'Anexa F1'!F$11:F$109)</f>
        <v>0</v>
      </c>
      <c r="G21" s="67">
        <f t="shared" si="1"/>
        <v>0</v>
      </c>
      <c r="H21" s="69"/>
      <c r="I21" s="69">
        <v>3</v>
      </c>
      <c r="J21" s="69"/>
    </row>
    <row r="22" spans="1:10" x14ac:dyDescent="0.25">
      <c r="A22" s="81" t="s">
        <v>65</v>
      </c>
      <c r="B22" s="65" t="str">
        <f>LOOKUP(A22,'Anexa F1'!A$11:A$109,'Anexa F1'!B$11:B$109)</f>
        <v>Kit de baza pentru disecție</v>
      </c>
      <c r="C22" s="66">
        <f>LOOKUP($A22,'Anexa F1'!$A$11:$A$109,'Anexa F1'!C$11:C$109)</f>
        <v>0</v>
      </c>
      <c r="D22" s="21" t="str">
        <f>LOOKUP($A22,'Anexa F1'!$A$11:$A$109,'Anexa F1'!D$11:D$109)</f>
        <v>buc.</v>
      </c>
      <c r="E22" s="21">
        <f t="shared" si="0"/>
        <v>12</v>
      </c>
      <c r="F22" s="65">
        <f>LOOKUP($A22,'Anexa F1'!$A$11:$A$109,'Anexa F1'!F$11:F$109)</f>
        <v>0</v>
      </c>
      <c r="G22" s="67">
        <f t="shared" si="1"/>
        <v>0</v>
      </c>
      <c r="H22" s="69"/>
      <c r="I22" s="69">
        <v>12</v>
      </c>
      <c r="J22" s="69"/>
    </row>
    <row r="23" spans="1:10" x14ac:dyDescent="0.25">
      <c r="A23" s="81" t="s">
        <v>66</v>
      </c>
      <c r="B23" s="65" t="str">
        <f>LOOKUP(A23,'Anexa F1'!A$11:A$109,'Anexa F1'!B$11:B$109)</f>
        <v>Lame microscop</v>
      </c>
      <c r="C23" s="66">
        <f>LOOKUP($A23,'Anexa F1'!$A$11:$A$109,'Anexa F1'!C$11:C$109)</f>
        <v>0</v>
      </c>
      <c r="D23" s="21" t="str">
        <f>LOOKUP($A23,'Anexa F1'!$A$11:$A$109,'Anexa F1'!D$11:D$109)</f>
        <v>set</v>
      </c>
      <c r="E23" s="21">
        <f t="shared" si="0"/>
        <v>2</v>
      </c>
      <c r="F23" s="65">
        <f>LOOKUP($A23,'Anexa F1'!$A$11:$A$109,'Anexa F1'!F$11:F$109)</f>
        <v>0</v>
      </c>
      <c r="G23" s="67">
        <f t="shared" si="1"/>
        <v>0</v>
      </c>
      <c r="H23" s="69"/>
      <c r="I23" s="69">
        <v>2</v>
      </c>
      <c r="J23" s="69"/>
    </row>
    <row r="24" spans="1:10" x14ac:dyDescent="0.25">
      <c r="A24" s="93" t="s">
        <v>68</v>
      </c>
      <c r="B24" s="65" t="str">
        <f>LOOKUP(A24,'Anexa F1'!A$11:A$109,'Anexa F1'!B$11:B$109)</f>
        <v>Lamele de acoperire</v>
      </c>
      <c r="C24" s="66">
        <f>LOOKUP($A24,'Anexa F1'!$A$11:$A$109,'Anexa F1'!C$11:C$109)</f>
        <v>0</v>
      </c>
      <c r="D24" s="21" t="str">
        <f>LOOKUP($A24,'Anexa F1'!$A$11:$A$109,'Anexa F1'!D$11:D$109)</f>
        <v>set</v>
      </c>
      <c r="E24" s="21">
        <f t="shared" si="0"/>
        <v>1</v>
      </c>
      <c r="F24" s="65">
        <f>LOOKUP($A24,'Anexa F1'!$A$11:$A$109,'Anexa F1'!F$11:F$109)</f>
        <v>0</v>
      </c>
      <c r="G24" s="67">
        <f t="shared" si="1"/>
        <v>0</v>
      </c>
      <c r="H24" s="69"/>
      <c r="I24" s="69">
        <v>1</v>
      </c>
      <c r="J24" s="69"/>
    </row>
    <row r="25" spans="1:10" x14ac:dyDescent="0.25">
      <c r="A25" s="81" t="s">
        <v>76</v>
      </c>
      <c r="B25" s="65" t="str">
        <f>LOOKUP(A25,'Anexa F1'!A$11:A$109,'Anexa F1'!B$11:B$109)</f>
        <v>Manechin Laerdal Little Anne</v>
      </c>
      <c r="C25" s="66">
        <f>LOOKUP($A25,'Anexa F1'!$A$11:$A$109,'Anexa F1'!C$11:C$109)</f>
        <v>0</v>
      </c>
      <c r="D25" s="21" t="str">
        <f>LOOKUP($A25,'Anexa F1'!$A$11:$A$109,'Anexa F1'!D$11:D$109)</f>
        <v>buc.</v>
      </c>
      <c r="E25" s="21">
        <f t="shared" si="0"/>
        <v>1</v>
      </c>
      <c r="F25" s="65">
        <f>LOOKUP($A25,'Anexa F1'!$A$11:$A$109,'Anexa F1'!F$11:F$109)</f>
        <v>0</v>
      </c>
      <c r="G25" s="67">
        <f t="shared" si="1"/>
        <v>0</v>
      </c>
      <c r="H25" s="69"/>
      <c r="I25" s="69">
        <v>1</v>
      </c>
      <c r="J25" s="69"/>
    </row>
    <row r="26" spans="1:10" x14ac:dyDescent="0.25">
      <c r="A26" s="81" t="s">
        <v>83</v>
      </c>
      <c r="B26" s="65" t="str">
        <f>LOOKUP(A26,'Anexa F1'!A$11:A$109,'Anexa F1'!B$11:B$109)</f>
        <v>Microscop digital cu ecran LCD și cameră</v>
      </c>
      <c r="C26" s="66">
        <f>LOOKUP($A26,'Anexa F1'!$A$11:$A$109,'Anexa F1'!C$11:C$109)</f>
        <v>0</v>
      </c>
      <c r="D26" s="21" t="str">
        <f>LOOKUP($A26,'Anexa F1'!$A$11:$A$109,'Anexa F1'!D$11:D$109)</f>
        <v>buc.</v>
      </c>
      <c r="E26" s="21">
        <f t="shared" si="0"/>
        <v>1</v>
      </c>
      <c r="F26" s="65">
        <f>LOOKUP($A26,'Anexa F1'!$A$11:$A$109,'Anexa F1'!F$11:F$109)</f>
        <v>0</v>
      </c>
      <c r="G26" s="67">
        <f t="shared" si="1"/>
        <v>0</v>
      </c>
      <c r="H26" s="69"/>
      <c r="I26" s="69">
        <v>1</v>
      </c>
      <c r="J26" s="69"/>
    </row>
    <row r="27" spans="1:10" x14ac:dyDescent="0.25">
      <c r="A27" s="81" t="s">
        <v>87</v>
      </c>
      <c r="B27" s="65" t="str">
        <f>LOOKUP(A27,'Anexa F1'!A$11:A$109,'Anexa F1'!B$11:B$109)</f>
        <v>Microscop Portabil</v>
      </c>
      <c r="C27" s="66">
        <f>LOOKUP($A27,'Anexa F1'!$A$11:$A$109,'Anexa F1'!C$11:C$109)</f>
        <v>0</v>
      </c>
      <c r="D27" s="21" t="str">
        <f>LOOKUP($A27,'Anexa F1'!$A$11:$A$109,'Anexa F1'!D$11:D$109)</f>
        <v>buc.</v>
      </c>
      <c r="E27" s="21">
        <f t="shared" si="0"/>
        <v>5</v>
      </c>
      <c r="F27" s="65">
        <f>LOOKUP($A27,'Anexa F1'!$A$11:$A$109,'Anexa F1'!F$11:F$109)</f>
        <v>0</v>
      </c>
      <c r="G27" s="67">
        <f t="shared" si="1"/>
        <v>0</v>
      </c>
      <c r="H27" s="69"/>
      <c r="I27" s="69">
        <v>5</v>
      </c>
      <c r="J27" s="69"/>
    </row>
    <row r="28" spans="1:10" x14ac:dyDescent="0.25">
      <c r="A28" s="81" t="s">
        <v>128</v>
      </c>
      <c r="B28" s="65" t="str">
        <f>LOOKUP(A28,'Anexa F1'!A$11:A$109,'Anexa F1'!B$11:B$109)</f>
        <v>Sistem Solar motorizat</v>
      </c>
      <c r="C28" s="66">
        <f>LOOKUP($A28,'Anexa F1'!$A$11:$A$109,'Anexa F1'!C$11:C$109)</f>
        <v>0</v>
      </c>
      <c r="D28" s="21" t="str">
        <f>LOOKUP($A28,'Anexa F1'!$A$11:$A$109,'Anexa F1'!D$11:D$109)</f>
        <v>buc</v>
      </c>
      <c r="E28" s="21">
        <f t="shared" si="0"/>
        <v>1</v>
      </c>
      <c r="F28" s="65">
        <f>LOOKUP($A28,'Anexa F1'!$A$11:$A$109,'Anexa F1'!F$11:F$109)</f>
        <v>0</v>
      </c>
      <c r="G28" s="67">
        <f t="shared" si="1"/>
        <v>0</v>
      </c>
      <c r="H28" s="69">
        <v>1</v>
      </c>
      <c r="I28" s="69"/>
      <c r="J28" s="69"/>
    </row>
    <row r="29" spans="1:10" x14ac:dyDescent="0.25">
      <c r="A29" s="81" t="s">
        <v>140</v>
      </c>
      <c r="B29" s="65" t="str">
        <f>LOOKUP(A29,'Anexa F1'!A$11:A$109,'Anexa F1'!B$11:B$109)</f>
        <v>Tavă de disecție</v>
      </c>
      <c r="C29" s="66">
        <f>LOOKUP($A29,'Anexa F1'!$A$11:$A$109,'Anexa F1'!C$11:C$109)</f>
        <v>0</v>
      </c>
      <c r="D29" s="21" t="str">
        <f>LOOKUP($A29,'Anexa F1'!$A$11:$A$109,'Anexa F1'!D$11:D$109)</f>
        <v>buc.</v>
      </c>
      <c r="E29" s="21">
        <f t="shared" si="0"/>
        <v>12</v>
      </c>
      <c r="F29" s="65">
        <f>LOOKUP($A29,'Anexa F1'!$A$11:$A$109,'Anexa F1'!F$11:F$109)</f>
        <v>0</v>
      </c>
      <c r="G29" s="67">
        <f t="shared" si="1"/>
        <v>0</v>
      </c>
      <c r="H29" s="69"/>
      <c r="I29" s="69">
        <v>12</v>
      </c>
      <c r="J29" s="69"/>
    </row>
    <row r="30" spans="1:10" x14ac:dyDescent="0.25">
      <c r="A30" s="81" t="s">
        <v>143</v>
      </c>
      <c r="B30" s="65" t="str">
        <f>LOOKUP(A30,'Anexa F1'!A$11:A$109,'Anexa F1'!B$11:B$109)</f>
        <v xml:space="preserve">Termometru </v>
      </c>
      <c r="C30" s="66">
        <f>LOOKUP($A30,'Anexa F1'!$A$11:$A$109,'Anexa F1'!C$11:C$109)</f>
        <v>0</v>
      </c>
      <c r="D30" s="21" t="str">
        <f>LOOKUP($A30,'Anexa F1'!$A$11:$A$109,'Anexa F1'!D$11:D$109)</f>
        <v>buc.</v>
      </c>
      <c r="E30" s="21">
        <f t="shared" si="0"/>
        <v>10</v>
      </c>
      <c r="F30" s="65">
        <f>LOOKUP($A30,'Anexa F1'!$A$11:$A$109,'Anexa F1'!F$11:F$109)</f>
        <v>0</v>
      </c>
      <c r="G30" s="67">
        <f t="shared" si="1"/>
        <v>0</v>
      </c>
      <c r="H30" s="69">
        <v>10</v>
      </c>
      <c r="I30" s="69"/>
      <c r="J30" s="69"/>
    </row>
    <row r="31" spans="1:10" x14ac:dyDescent="0.25">
      <c r="A31" s="81" t="s">
        <v>144</v>
      </c>
      <c r="B31" s="65" t="str">
        <f>LOOKUP(A31,'Anexa F1'!A$11:A$109,'Anexa F1'!B$11:B$109)</f>
        <v xml:space="preserve">Tester de apă 7 în 1 </v>
      </c>
      <c r="C31" s="66">
        <f>LOOKUP($A31,'Anexa F1'!$A$11:$A$109,'Anexa F1'!C$11:C$109)</f>
        <v>0</v>
      </c>
      <c r="D31" s="21" t="str">
        <f>LOOKUP($A31,'Anexa F1'!$A$11:$A$109,'Anexa F1'!D$11:D$109)</f>
        <v>buc.</v>
      </c>
      <c r="E31" s="21">
        <f t="shared" si="0"/>
        <v>3</v>
      </c>
      <c r="F31" s="65">
        <f>LOOKUP($A31,'Anexa F1'!$A$11:$A$109,'Anexa F1'!F$11:F$109)</f>
        <v>0</v>
      </c>
      <c r="G31" s="67">
        <f t="shared" si="1"/>
        <v>0</v>
      </c>
      <c r="H31" s="69"/>
      <c r="I31" s="69">
        <v>3</v>
      </c>
      <c r="J31" s="69"/>
    </row>
    <row r="32" spans="1:10" x14ac:dyDescent="0.25">
      <c r="A32" s="81" t="s">
        <v>148</v>
      </c>
      <c r="B32" s="65" t="str">
        <f>LOOKUP(A32,'Anexa F1'!A$11:A$109,'Anexa F1'!B$11:B$109)</f>
        <v>Trusă pentru analiza apei</v>
      </c>
      <c r="C32" s="66">
        <f>LOOKUP($A32,'Anexa F1'!$A$11:$A$109,'Anexa F1'!C$11:C$109)</f>
        <v>0</v>
      </c>
      <c r="D32" s="21" t="str">
        <f>LOOKUP($A32,'Anexa F1'!$A$11:$A$109,'Anexa F1'!D$11:D$109)</f>
        <v>buc.</v>
      </c>
      <c r="E32" s="21">
        <f t="shared" si="0"/>
        <v>3</v>
      </c>
      <c r="F32" s="65">
        <f>LOOKUP($A32,'Anexa F1'!$A$11:$A$109,'Anexa F1'!F$11:F$109)</f>
        <v>0</v>
      </c>
      <c r="G32" s="67">
        <f t="shared" si="1"/>
        <v>0</v>
      </c>
      <c r="H32" s="69"/>
      <c r="I32" s="69">
        <v>3</v>
      </c>
      <c r="J32" s="69"/>
    </row>
    <row r="33" spans="1:10" x14ac:dyDescent="0.25">
      <c r="A33" s="81" t="s">
        <v>149</v>
      </c>
      <c r="B33" s="65" t="str">
        <f>LOOKUP(A33,'Anexa F1'!A$11:A$109,'Anexa F1'!B$11:B$109)</f>
        <v>Trusă de anatomia și fiziologia omului</v>
      </c>
      <c r="C33" s="66">
        <f>LOOKUP($A33,'Anexa F1'!$A$11:$A$109,'Anexa F1'!C$11:C$109)</f>
        <v>0</v>
      </c>
      <c r="D33" s="21" t="str">
        <f>LOOKUP($A33,'Anexa F1'!$A$11:$A$109,'Anexa F1'!D$11:D$109)</f>
        <v>buc.</v>
      </c>
      <c r="E33" s="21">
        <f t="shared" si="0"/>
        <v>2</v>
      </c>
      <c r="F33" s="65">
        <f>LOOKUP($A33,'Anexa F1'!$A$11:$A$109,'Anexa F1'!F$11:F$109)</f>
        <v>0</v>
      </c>
      <c r="G33" s="67">
        <f t="shared" si="1"/>
        <v>0</v>
      </c>
      <c r="H33" s="69"/>
      <c r="I33" s="69">
        <v>2</v>
      </c>
      <c r="J33" s="69"/>
    </row>
    <row r="34" spans="1:10" x14ac:dyDescent="0.25">
      <c r="A34" s="81" t="s">
        <v>150</v>
      </c>
      <c r="B34" s="65" t="str">
        <f>LOOKUP(A34,'Anexa F1'!A$11:A$109,'Anexa F1'!B$11:B$109)</f>
        <v>Trusă pentru analiza solului</v>
      </c>
      <c r="C34" s="66">
        <f>LOOKUP($A34,'Anexa F1'!$A$11:$A$109,'Anexa F1'!C$11:C$109)</f>
        <v>0</v>
      </c>
      <c r="D34" s="21" t="str">
        <f>LOOKUP($A34,'Anexa F1'!$A$11:$A$109,'Anexa F1'!D$11:D$109)</f>
        <v>buc.</v>
      </c>
      <c r="E34" s="21">
        <f t="shared" si="0"/>
        <v>3</v>
      </c>
      <c r="F34" s="65">
        <f>LOOKUP($A34,'Anexa F1'!$A$11:$A$109,'Anexa F1'!F$11:F$109)</f>
        <v>0</v>
      </c>
      <c r="G34" s="67">
        <f t="shared" si="1"/>
        <v>0</v>
      </c>
      <c r="H34" s="69"/>
      <c r="I34" s="69">
        <v>3</v>
      </c>
      <c r="J34" s="69"/>
    </row>
    <row r="35" spans="1:10" x14ac:dyDescent="0.25">
      <c r="A35" s="81" t="s">
        <v>151</v>
      </c>
      <c r="B35" s="65" t="str">
        <f>LOOKUP(A35,'Anexa F1'!A$11:A$109,'Anexa F1'!B$11:B$109)</f>
        <v>Trusă sanitară prim-ajutor</v>
      </c>
      <c r="C35" s="66">
        <f>LOOKUP($A35,'Anexa F1'!$A$11:$A$109,'Anexa F1'!C$11:C$109)</f>
        <v>0</v>
      </c>
      <c r="D35" s="21" t="str">
        <f>LOOKUP($A35,'Anexa F1'!$A$11:$A$109,'Anexa F1'!D$11:D$109)</f>
        <v>buc.</v>
      </c>
      <c r="E35" s="21">
        <f t="shared" si="0"/>
        <v>1</v>
      </c>
      <c r="F35" s="65">
        <f>LOOKUP($A35,'Anexa F1'!$A$11:$A$109,'Anexa F1'!F$11:F$109)</f>
        <v>0</v>
      </c>
      <c r="G35" s="67">
        <f t="shared" si="1"/>
        <v>0</v>
      </c>
      <c r="H35" s="69"/>
      <c r="I35" s="69"/>
      <c r="J35" s="69">
        <v>1</v>
      </c>
    </row>
    <row r="36" spans="1:10" x14ac:dyDescent="0.25">
      <c r="A36" s="81" t="s">
        <v>164</v>
      </c>
      <c r="B36" s="65" t="str">
        <f>LOOKUP(A36,'Anexa F1'!A$11:A$109,'Anexa F1'!B$11:B$109)</f>
        <v xml:space="preserve">Set de 17 forme geometrice </v>
      </c>
      <c r="C36" s="66">
        <f>LOOKUP($A36,'Anexa F1'!$A$11:$A$109,'Anexa F1'!C$11:C$109)</f>
        <v>0</v>
      </c>
      <c r="D36" s="21" t="str">
        <f>LOOKUP($A36,'Anexa F1'!$A$11:$A$109,'Anexa F1'!D$11:D$109)</f>
        <v>set</v>
      </c>
      <c r="E36" s="21">
        <f t="shared" si="0"/>
        <v>1</v>
      </c>
      <c r="F36" s="65">
        <f>LOOKUP($A36,'Anexa F1'!$A$11:$A$109,'Anexa F1'!F$11:F$109)</f>
        <v>0</v>
      </c>
      <c r="G36" s="67">
        <f t="shared" si="1"/>
        <v>0</v>
      </c>
      <c r="H36" s="69">
        <v>1</v>
      </c>
      <c r="I36" s="69"/>
      <c r="J36" s="69"/>
    </row>
    <row r="37" spans="1:10" x14ac:dyDescent="0.25">
      <c r="A37" s="81" t="s">
        <v>166</v>
      </c>
      <c r="B37" s="65" t="str">
        <f>LOOKUP(A37,'Anexa F1'!A$11:A$109,'Anexa F1'!B$11:B$109)</f>
        <v>Suport pentru Planșe și Hărți Reglabil</v>
      </c>
      <c r="C37" s="66">
        <f>LOOKUP($A37,'Anexa F1'!$A$11:$A$109,'Anexa F1'!C$11:C$109)</f>
        <v>0</v>
      </c>
      <c r="D37" s="21" t="str">
        <f>LOOKUP($A37,'Anexa F1'!$A$11:$A$109,'Anexa F1'!D$11:D$109)</f>
        <v>buc.</v>
      </c>
      <c r="E37" s="21">
        <f t="shared" si="0"/>
        <v>5</v>
      </c>
      <c r="F37" s="65">
        <f>LOOKUP($A37,'Anexa F1'!$A$11:$A$109,'Anexa F1'!F$11:F$109)</f>
        <v>0</v>
      </c>
      <c r="G37" s="67">
        <f t="shared" si="1"/>
        <v>0</v>
      </c>
      <c r="H37" s="69">
        <v>5</v>
      </c>
      <c r="I37" s="69"/>
      <c r="J37" s="69"/>
    </row>
    <row r="38" spans="1:10" x14ac:dyDescent="0.25">
      <c r="A38" s="93" t="s">
        <v>168</v>
      </c>
      <c r="B38" s="65" t="str">
        <f>LOOKUP(A38,'Anexa F1'!A$11:A$109,'Anexa F1'!B$11:B$109)</f>
        <v>Planșe matematice de perete</v>
      </c>
      <c r="C38" s="66">
        <f>LOOKUP($A38,'Anexa F1'!$A$11:$A$109,'Anexa F1'!C$11:C$109)</f>
        <v>0</v>
      </c>
      <c r="D38" s="21" t="str">
        <f>LOOKUP($A38,'Anexa F1'!$A$11:$A$109,'Anexa F1'!D$11:D$109)</f>
        <v>set</v>
      </c>
      <c r="E38" s="21">
        <f t="shared" si="0"/>
        <v>1</v>
      </c>
      <c r="F38" s="65">
        <f>LOOKUP($A38,'Anexa F1'!$A$11:$A$109,'Anexa F1'!F$11:F$109)</f>
        <v>0</v>
      </c>
      <c r="G38" s="67">
        <f t="shared" si="1"/>
        <v>0</v>
      </c>
      <c r="H38" s="69">
        <v>1</v>
      </c>
      <c r="I38" s="69"/>
      <c r="J38" s="69"/>
    </row>
    <row r="39" spans="1:10" x14ac:dyDescent="0.25">
      <c r="A39" s="94" t="s">
        <v>169</v>
      </c>
      <c r="B39" s="65" t="str">
        <f>LOOKUP(A39,'Anexa F1'!A$11:A$109,'Anexa F1'!B$11:B$109)</f>
        <v xml:space="preserve">Planșe geometrie </v>
      </c>
      <c r="C39" s="66">
        <f>LOOKUP($A39,'Anexa F1'!$A$11:$A$109,'Anexa F1'!C$11:C$109)</f>
        <v>0</v>
      </c>
      <c r="D39" s="21" t="str">
        <f>LOOKUP($A39,'Anexa F1'!$A$11:$A$109,'Anexa F1'!D$11:D$109)</f>
        <v>set</v>
      </c>
      <c r="E39" s="21">
        <f t="shared" si="0"/>
        <v>1</v>
      </c>
      <c r="F39" s="65">
        <f>LOOKUP($A39,'Anexa F1'!$A$11:$A$109,'Anexa F1'!F$11:F$109)</f>
        <v>0</v>
      </c>
      <c r="G39" s="67">
        <f t="shared" si="1"/>
        <v>0</v>
      </c>
      <c r="H39" s="69">
        <v>1</v>
      </c>
      <c r="I39" s="69"/>
      <c r="J39" s="69"/>
    </row>
    <row r="40" spans="1:10" x14ac:dyDescent="0.25">
      <c r="A40" s="94" t="s">
        <v>170</v>
      </c>
      <c r="B40" s="65" t="str">
        <f>LOOKUP(A40,'Anexa F1'!A$11:A$109,'Anexa F1'!B$11:B$109)</f>
        <v>Kit matematică</v>
      </c>
      <c r="C40" s="66">
        <f>LOOKUP($A40,'Anexa F1'!$A$11:$A$109,'Anexa F1'!C$11:C$109)</f>
        <v>0</v>
      </c>
      <c r="D40" s="21" t="str">
        <f>LOOKUP($A40,'Anexa F1'!$A$11:$A$109,'Anexa F1'!D$11:D$109)</f>
        <v>buc.</v>
      </c>
      <c r="E40" s="21">
        <f t="shared" si="0"/>
        <v>1</v>
      </c>
      <c r="F40" s="65">
        <f>LOOKUP($A40,'Anexa F1'!$A$11:$A$109,'Anexa F1'!F$11:F$109)</f>
        <v>0</v>
      </c>
      <c r="G40" s="67">
        <f t="shared" si="1"/>
        <v>0</v>
      </c>
      <c r="H40" s="69">
        <v>1</v>
      </c>
      <c r="I40" s="69"/>
      <c r="J40" s="69"/>
    </row>
    <row r="41" spans="1:10" ht="15.75" thickBot="1" x14ac:dyDescent="0.3">
      <c r="A41" s="94" t="s">
        <v>174</v>
      </c>
      <c r="B41" s="65" t="str">
        <f>LOOKUP(A41,'Anexa F1'!A$11:A$109,'Anexa F1'!B$11:B$109)</f>
        <v>100 preparate microscopice</v>
      </c>
      <c r="C41" s="66">
        <f>LOOKUP($A41,'Anexa F1'!$A$11:$A$109,'Anexa F1'!C$11:C$109)</f>
        <v>0</v>
      </c>
      <c r="D41" s="21" t="str">
        <f>LOOKUP($A41,'Anexa F1'!$A$11:$A$109,'Anexa F1'!D$11:D$109)</f>
        <v>set</v>
      </c>
      <c r="E41" s="21">
        <f t="shared" si="0"/>
        <v>1</v>
      </c>
      <c r="F41" s="65">
        <f>LOOKUP($A41,'Anexa F1'!$A$11:$A$109,'Anexa F1'!F$11:F$109)</f>
        <v>0</v>
      </c>
      <c r="G41" s="67">
        <f t="shared" si="1"/>
        <v>0</v>
      </c>
      <c r="H41" s="69"/>
      <c r="I41" s="69">
        <v>1</v>
      </c>
      <c r="J41" s="69"/>
    </row>
    <row r="42" spans="1:10" ht="15.75" thickBot="1" x14ac:dyDescent="0.3">
      <c r="A42" s="83" t="s">
        <v>192</v>
      </c>
      <c r="B42" s="84"/>
      <c r="C42" s="84"/>
      <c r="D42" s="84"/>
      <c r="E42" s="84"/>
      <c r="F42" s="85"/>
      <c r="G42" s="86">
        <f>SUM(G11:G41)</f>
        <v>0</v>
      </c>
      <c r="H42" s="95">
        <f>SUM(H11:H41)</f>
        <v>58</v>
      </c>
      <c r="I42" s="95">
        <f>SUM(I11:I41)</f>
        <v>49</v>
      </c>
      <c r="J42" s="95">
        <f>SUM(J11:J41)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140625" style="4"/>
    <col min="9" max="9" width="9.42578125" style="4" customWidth="1"/>
    <col min="10" max="16384" width="9.140625" style="4"/>
  </cols>
  <sheetData>
    <row r="1" spans="1:9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  <c r="H1" s="5"/>
    </row>
    <row r="2" spans="1:9" ht="16.5" thickBot="1" x14ac:dyDescent="0.3">
      <c r="B2" s="51" t="s">
        <v>181</v>
      </c>
      <c r="C2" s="52" t="s">
        <v>203</v>
      </c>
      <c r="E2" s="53"/>
      <c r="F2" s="54"/>
      <c r="G2" s="55"/>
      <c r="H2" s="56"/>
    </row>
    <row r="3" spans="1:9" ht="15.75" thickBot="1" x14ac:dyDescent="0.3">
      <c r="B3" s="51" t="s">
        <v>183</v>
      </c>
      <c r="C3" s="4" t="s">
        <v>204</v>
      </c>
      <c r="D3" s="54"/>
      <c r="E3" s="53"/>
      <c r="F3" s="54"/>
      <c r="G3" s="55"/>
      <c r="H3" s="56"/>
    </row>
    <row r="4" spans="1:9" x14ac:dyDescent="0.25">
      <c r="E4" s="58"/>
    </row>
    <row r="5" spans="1:9" ht="15.75" thickBot="1" x14ac:dyDescent="0.3">
      <c r="A5" s="110" t="s">
        <v>185</v>
      </c>
      <c r="B5" s="110"/>
      <c r="C5" s="110"/>
      <c r="D5" s="110"/>
      <c r="E5" s="110"/>
      <c r="F5" s="110"/>
      <c r="G5" s="110"/>
      <c r="H5" s="10"/>
    </row>
    <row r="6" spans="1:9" x14ac:dyDescent="0.25">
      <c r="B6" s="111" t="s">
        <v>186</v>
      </c>
      <c r="C6" s="112"/>
      <c r="D6" s="112"/>
      <c r="E6" s="113"/>
      <c r="F6" s="114">
        <f>LOOKUP("TOTAL",A11:A76,G11:G76)</f>
        <v>0</v>
      </c>
      <c r="G6" s="115" t="e">
        <f>LOOKUP($A7,'Anexa F1'!$A$11:$A$109,'Anexa F1'!G$11:G$109)</f>
        <v>#N/A</v>
      </c>
    </row>
    <row r="7" spans="1:9" x14ac:dyDescent="0.25">
      <c r="B7" s="116" t="s">
        <v>187</v>
      </c>
      <c r="C7" s="116"/>
      <c r="D7" s="116"/>
      <c r="E7" s="116"/>
      <c r="F7" s="59">
        <f>COUNTA(A11:A76)-1</f>
        <v>4</v>
      </c>
      <c r="G7" s="60">
        <f>SUMIF(A11:A76,"TOTAL",H11:K76)+SUMIF(A11:A76,"TOTAL",I11:I76)</f>
        <v>34</v>
      </c>
      <c r="H7" s="61"/>
    </row>
    <row r="8" spans="1:9" x14ac:dyDescent="0.25">
      <c r="H8" s="62"/>
    </row>
    <row r="9" spans="1:9" ht="25.5" x14ac:dyDescent="0.25">
      <c r="A9" s="14" t="s">
        <v>6</v>
      </c>
      <c r="B9" s="14" t="s">
        <v>7</v>
      </c>
      <c r="C9" s="14" t="s">
        <v>8</v>
      </c>
      <c r="D9" s="14" t="s">
        <v>9</v>
      </c>
      <c r="E9" s="14" t="s">
        <v>188</v>
      </c>
      <c r="F9" s="14" t="s">
        <v>11</v>
      </c>
      <c r="G9" s="14" t="s">
        <v>12</v>
      </c>
      <c r="H9" s="63" t="s">
        <v>189</v>
      </c>
      <c r="I9" s="63" t="s">
        <v>205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9" x14ac:dyDescent="0.25">
      <c r="A11" s="81" t="s">
        <v>59</v>
      </c>
      <c r="B11" s="65" t="str">
        <f>LOOKUP(A11,'Anexa F1'!A$11:A$109,'Anexa F1'!B$11:B$109)</f>
        <v xml:space="preserve">Halat bărbați/damă </v>
      </c>
      <c r="C11" s="66">
        <f>LOOKUP($A11,'Anexa F1'!$A$11:$A$109,'Anexa F1'!C$11:C$109)</f>
        <v>0</v>
      </c>
      <c r="D11" s="21" t="str">
        <f>LOOKUP($A11,'Anexa F1'!$A$11:$A$109,'Anexa F1'!D$11:D$109)</f>
        <v>buc.</v>
      </c>
      <c r="E11" s="67">
        <f>SUM(H11:I11)</f>
        <v>25</v>
      </c>
      <c r="F11" s="65">
        <f>LOOKUP($A11,'Anexa F1'!$A$11:$A$109,'Anexa F1'!F$11:F$109)</f>
        <v>0</v>
      </c>
      <c r="G11" s="67">
        <f>E11*F11</f>
        <v>0</v>
      </c>
      <c r="H11" s="68"/>
      <c r="I11" s="69">
        <v>25</v>
      </c>
    </row>
    <row r="12" spans="1:9" x14ac:dyDescent="0.25">
      <c r="A12" s="81" t="s">
        <v>76</v>
      </c>
      <c r="B12" s="65" t="str">
        <f>LOOKUP(A12,'Anexa F1'!A$11:A$109,'Anexa F1'!B$11:B$109)</f>
        <v>Manechin Laerdal Little Anne</v>
      </c>
      <c r="C12" s="66">
        <f>LOOKUP($A12,'Anexa F1'!$A$11:$A$109,'Anexa F1'!C$11:C$109)</f>
        <v>0</v>
      </c>
      <c r="D12" s="21" t="str">
        <f>LOOKUP($A12,'Anexa F1'!$A$11:$A$109,'Anexa F1'!D$11:D$109)</f>
        <v>buc.</v>
      </c>
      <c r="E12" s="67">
        <f t="shared" ref="E12:E14" si="0">SUM(H12:I12)</f>
        <v>1</v>
      </c>
      <c r="F12" s="65">
        <f>LOOKUP($A12,'Anexa F1'!$A$11:$A$109,'Anexa F1'!F$11:F$109)</f>
        <v>0</v>
      </c>
      <c r="G12" s="67">
        <f t="shared" ref="G12:G14" si="1">E12*F12</f>
        <v>0</v>
      </c>
      <c r="H12" s="68">
        <v>1</v>
      </c>
      <c r="I12" s="69"/>
    </row>
    <row r="13" spans="1:9" x14ac:dyDescent="0.25">
      <c r="A13" s="93" t="s">
        <v>78</v>
      </c>
      <c r="B13" s="65" t="str">
        <f>LOOKUP(A13,'Anexa F1'!A$11:A$109,'Anexa F1'!B$11:B$109)</f>
        <v>Mănuși examinare nitril, fără pudră</v>
      </c>
      <c r="C13" s="66">
        <f>LOOKUP($A13,'Anexa F1'!$A$11:$A$109,'Anexa F1'!C$11:C$109)</f>
        <v>0</v>
      </c>
      <c r="D13" s="21" t="str">
        <f>LOOKUP($A13,'Anexa F1'!$A$11:$A$109,'Anexa F1'!D$11:D$109)</f>
        <v>buc.</v>
      </c>
      <c r="E13" s="67">
        <f t="shared" si="0"/>
        <v>5</v>
      </c>
      <c r="F13" s="65">
        <f>LOOKUP($A13,'Anexa F1'!$A$11:$A$109,'Anexa F1'!F$11:F$109)</f>
        <v>0</v>
      </c>
      <c r="G13" s="67">
        <f t="shared" si="1"/>
        <v>0</v>
      </c>
      <c r="H13" s="68"/>
      <c r="I13" s="69">
        <v>5</v>
      </c>
    </row>
    <row r="14" spans="1:9" ht="15.75" thickBot="1" x14ac:dyDescent="0.3">
      <c r="A14" s="81" t="s">
        <v>151</v>
      </c>
      <c r="B14" s="65" t="str">
        <f>LOOKUP(A14,'Anexa F1'!A$11:A$109,'Anexa F1'!B$11:B$109)</f>
        <v>Trusă sanitară prim-ajutor</v>
      </c>
      <c r="C14" s="66">
        <f>LOOKUP($A14,'Anexa F1'!$A$11:$A$109,'Anexa F1'!C$11:C$109)</f>
        <v>0</v>
      </c>
      <c r="D14" s="21" t="str">
        <f>LOOKUP($A14,'Anexa F1'!$A$11:$A$109,'Anexa F1'!D$11:D$109)</f>
        <v>buc.</v>
      </c>
      <c r="E14" s="67">
        <f t="shared" si="0"/>
        <v>3</v>
      </c>
      <c r="F14" s="65">
        <f>LOOKUP($A14,'Anexa F1'!$A$11:$A$109,'Anexa F1'!F$11:F$109)</f>
        <v>0</v>
      </c>
      <c r="G14" s="67">
        <f t="shared" si="1"/>
        <v>0</v>
      </c>
      <c r="H14" s="68"/>
      <c r="I14" s="69">
        <v>3</v>
      </c>
    </row>
    <row r="15" spans="1:9" ht="15.75" thickBot="1" x14ac:dyDescent="0.3">
      <c r="A15" s="83" t="s">
        <v>192</v>
      </c>
      <c r="B15" s="84"/>
      <c r="C15" s="84"/>
      <c r="D15" s="84"/>
      <c r="E15" s="84"/>
      <c r="F15" s="85"/>
      <c r="G15" s="86">
        <f>SUM(G11:G14)</f>
        <v>0</v>
      </c>
      <c r="H15" s="87">
        <f>SUM(H11:H14)</f>
        <v>1</v>
      </c>
      <c r="I15" s="87">
        <f>SUM(I11:I14)</f>
        <v>33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49" workbookViewId="0">
      <selection activeCell="B117" sqref="B117"/>
    </sheetView>
  </sheetViews>
  <sheetFormatPr defaultRowHeight="15" x14ac:dyDescent="0.25"/>
  <cols>
    <col min="1" max="1" width="8.5703125" style="4" customWidth="1"/>
    <col min="2" max="2" width="38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7.28515625" style="4" customWidth="1"/>
    <col min="9" max="9" width="8.85546875" style="4" customWidth="1"/>
    <col min="10" max="16384" width="9.140625" style="4"/>
  </cols>
  <sheetData>
    <row r="1" spans="1:9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9" ht="16.5" thickBot="1" x14ac:dyDescent="0.3">
      <c r="B2" s="51" t="s">
        <v>181</v>
      </c>
      <c r="C2" s="88" t="s">
        <v>206</v>
      </c>
      <c r="D2" s="89"/>
      <c r="E2" s="89"/>
      <c r="F2" s="89"/>
      <c r="G2" s="90"/>
    </row>
    <row r="3" spans="1:9" ht="15.75" thickBot="1" x14ac:dyDescent="0.3">
      <c r="B3" s="51" t="s">
        <v>183</v>
      </c>
      <c r="C3" s="51" t="s">
        <v>207</v>
      </c>
      <c r="D3" s="54"/>
      <c r="E3" s="53"/>
      <c r="F3" s="54"/>
      <c r="G3" s="55"/>
    </row>
    <row r="4" spans="1:9" x14ac:dyDescent="0.25">
      <c r="E4" s="58"/>
    </row>
    <row r="5" spans="1:9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9" x14ac:dyDescent="0.25">
      <c r="B6" s="111" t="s">
        <v>186</v>
      </c>
      <c r="C6" s="112"/>
      <c r="D6" s="112"/>
      <c r="E6" s="113"/>
      <c r="F6" s="114">
        <f>LOOKUP("TOTAL",A11:A130,G11:G130)</f>
        <v>0</v>
      </c>
      <c r="G6" s="115" t="e">
        <f>LOOKUP($A7,'Anexa F1'!$A$11:$A$109,'Anexa F1'!G$11:G$109)</f>
        <v>#N/A</v>
      </c>
    </row>
    <row r="7" spans="1:9" x14ac:dyDescent="0.25">
      <c r="B7" s="116" t="s">
        <v>187</v>
      </c>
      <c r="C7" s="116"/>
      <c r="D7" s="116"/>
      <c r="E7" s="116"/>
      <c r="F7" s="59">
        <f>COUNTA(A11:A130)-1</f>
        <v>58</v>
      </c>
      <c r="G7" s="60">
        <f>SUMIF(A11:A130,"TOTAL",H11:H130)+SUMIF(A11:A130,"TOTAL",I11:I130)</f>
        <v>141</v>
      </c>
      <c r="H7" s="91"/>
    </row>
    <row r="8" spans="1:9" x14ac:dyDescent="0.25">
      <c r="H8" s="91"/>
    </row>
    <row r="9" spans="1:9" ht="38.25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2" t="s">
        <v>200</v>
      </c>
      <c r="I9" s="63" t="s">
        <v>189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9" x14ac:dyDescent="0.25">
      <c r="A11" s="93" t="s">
        <v>17</v>
      </c>
      <c r="B11" s="65" t="str">
        <f>LOOKUP(A11,'Anexa F1'!A$11:A$109,'Anexa F1'!B$11:B$109)</f>
        <v>Aparat de analiză pentru sol 4 in 1</v>
      </c>
      <c r="C11" s="66">
        <f>LOOKUP($A11,'Anexa F1'!$A$11:$A$109,'Anexa F1'!C$11:C$109)</f>
        <v>0</v>
      </c>
      <c r="D11" s="21" t="str">
        <f>LOOKUP($A11,'Anexa F1'!$A$11:$A$109,'Anexa F1'!D$11:D$109)</f>
        <v>buc.</v>
      </c>
      <c r="E11" s="21">
        <f t="shared" ref="E11:E68" si="0">SUM(H11:I11)</f>
        <v>1</v>
      </c>
      <c r="F11" s="65">
        <f>LOOKUP($A11,'Anexa F1'!$A$11:$A$109,'Anexa F1'!F$11:F$109)</f>
        <v>0</v>
      </c>
      <c r="G11" s="67">
        <f>E11*F11</f>
        <v>0</v>
      </c>
      <c r="H11" s="69"/>
      <c r="I11" s="69">
        <v>1</v>
      </c>
    </row>
    <row r="12" spans="1:9" x14ac:dyDescent="0.25">
      <c r="A12" s="93" t="s">
        <v>19</v>
      </c>
      <c r="B12" s="65" t="str">
        <f>LOOKUP(A12,'Anexa F1'!A$11:A$109,'Anexa F1'!B$11:B$109)</f>
        <v>Numerația in Baza Zece - Set magnetic</v>
      </c>
      <c r="C12" s="66">
        <f>LOOKUP($A12,'Anexa F1'!$A$11:$A$109,'Anexa F1'!C$11:C$109)</f>
        <v>0</v>
      </c>
      <c r="D12" s="21" t="str">
        <f>LOOKUP($A12,'Anexa F1'!$A$11:$A$109,'Anexa F1'!D$11:D$109)</f>
        <v>set</v>
      </c>
      <c r="E12" s="21">
        <f t="shared" si="0"/>
        <v>3</v>
      </c>
      <c r="F12" s="65">
        <f>LOOKUP($A12,'Anexa F1'!$A$11:$A$109,'Anexa F1'!F$11:F$109)</f>
        <v>0</v>
      </c>
      <c r="G12" s="67">
        <f t="shared" ref="G12:G68" si="1">E12*F12</f>
        <v>0</v>
      </c>
      <c r="H12" s="69">
        <v>3</v>
      </c>
      <c r="I12" s="69"/>
    </row>
    <row r="13" spans="1:9" x14ac:dyDescent="0.25">
      <c r="A13" s="93" t="s">
        <v>20</v>
      </c>
      <c r="B13" s="65" t="str">
        <f>LOOKUP(A13,'Anexa F1'!A$11:A$109,'Anexa F1'!B$11:B$109)</f>
        <v>Aparatul reproducător feminin</v>
      </c>
      <c r="C13" s="66">
        <f>LOOKUP($A13,'Anexa F1'!$A$11:$A$109,'Anexa F1'!C$11:C$109)</f>
        <v>0</v>
      </c>
      <c r="D13" s="21" t="str">
        <f>LOOKUP($A13,'Anexa F1'!$A$11:$A$109,'Anexa F1'!D$11:D$109)</f>
        <v>buc.</v>
      </c>
      <c r="E13" s="21">
        <f t="shared" si="0"/>
        <v>1</v>
      </c>
      <c r="F13" s="65">
        <f>LOOKUP($A13,'Anexa F1'!$A$11:$A$109,'Anexa F1'!F$11:F$109)</f>
        <v>0</v>
      </c>
      <c r="G13" s="67">
        <f t="shared" si="1"/>
        <v>0</v>
      </c>
      <c r="H13" s="69"/>
      <c r="I13" s="69">
        <v>1</v>
      </c>
    </row>
    <row r="14" spans="1:9" x14ac:dyDescent="0.25">
      <c r="A14" s="93" t="s">
        <v>26</v>
      </c>
      <c r="B14" s="65" t="str">
        <f>LOOKUP(A14,'Anexa F1'!A$11:A$109,'Anexa F1'!B$11:B$109)</f>
        <v>Set de instrumente pentru tabla</v>
      </c>
      <c r="C14" s="66">
        <f>LOOKUP($A14,'Anexa F1'!$A$11:$A$109,'Anexa F1'!C$11:C$109)</f>
        <v>0</v>
      </c>
      <c r="D14" s="21" t="str">
        <f>LOOKUP($A14,'Anexa F1'!$A$11:$A$109,'Anexa F1'!D$11:D$109)</f>
        <v>set</v>
      </c>
      <c r="E14" s="21">
        <f t="shared" si="0"/>
        <v>5</v>
      </c>
      <c r="F14" s="65">
        <f>LOOKUP($A14,'Anexa F1'!$A$11:$A$109,'Anexa F1'!F$11:F$109)</f>
        <v>0</v>
      </c>
      <c r="G14" s="67">
        <f t="shared" si="1"/>
        <v>0</v>
      </c>
      <c r="H14" s="69">
        <v>5</v>
      </c>
      <c r="I14" s="69"/>
    </row>
    <row r="15" spans="1:9" x14ac:dyDescent="0.25">
      <c r="A15" s="93" t="s">
        <v>29</v>
      </c>
      <c r="B15" s="65" t="str">
        <f>LOOKUP(A15,'Anexa F1'!A$11:A$109,'Anexa F1'!B$11:B$109)</f>
        <v>Matematica distractiva</v>
      </c>
      <c r="C15" s="66">
        <f>LOOKUP($A15,'Anexa F1'!$A$11:$A$109,'Anexa F1'!C$11:C$109)</f>
        <v>0</v>
      </c>
      <c r="D15" s="21" t="str">
        <f>LOOKUP($A15,'Anexa F1'!$A$11:$A$109,'Anexa F1'!D$11:D$109)</f>
        <v>set</v>
      </c>
      <c r="E15" s="21">
        <f t="shared" si="0"/>
        <v>1</v>
      </c>
      <c r="F15" s="65">
        <f>LOOKUP($A15,'Anexa F1'!$A$11:$A$109,'Anexa F1'!F$11:F$109)</f>
        <v>0</v>
      </c>
      <c r="G15" s="67">
        <f t="shared" si="1"/>
        <v>0</v>
      </c>
      <c r="H15" s="69">
        <v>1</v>
      </c>
      <c r="I15" s="69"/>
    </row>
    <row r="16" spans="1:9" x14ac:dyDescent="0.25">
      <c r="A16" s="93" t="s">
        <v>33</v>
      </c>
      <c r="B16" s="65" t="str">
        <f>LOOKUP(A16,'Anexa F1'!A$11:A$109,'Anexa F1'!B$11:B$109)</f>
        <v>Busola Discovery Basics CM20</v>
      </c>
      <c r="C16" s="66">
        <f>LOOKUP($A16,'Anexa F1'!$A$11:$A$109,'Anexa F1'!C$11:C$109)</f>
        <v>0</v>
      </c>
      <c r="D16" s="21" t="str">
        <f>LOOKUP($A16,'Anexa F1'!$A$11:$A$109,'Anexa F1'!D$11:D$109)</f>
        <v>buc.</v>
      </c>
      <c r="E16" s="21">
        <f t="shared" si="0"/>
        <v>3</v>
      </c>
      <c r="F16" s="65">
        <f>LOOKUP($A16,'Anexa F1'!$A$11:$A$109,'Anexa F1'!F$11:F$109)</f>
        <v>0</v>
      </c>
      <c r="G16" s="67">
        <f t="shared" si="1"/>
        <v>0</v>
      </c>
      <c r="H16" s="69">
        <v>3</v>
      </c>
      <c r="I16" s="69"/>
    </row>
    <row r="17" spans="1:9" x14ac:dyDescent="0.25">
      <c r="A17" s="93" t="s">
        <v>35</v>
      </c>
      <c r="B17" s="65" t="str">
        <f>LOOKUP(A17,'Anexa F1'!A$11:A$109,'Anexa F1'!B$11:B$109)</f>
        <v>Celula animala</v>
      </c>
      <c r="C17" s="66">
        <f>LOOKUP($A17,'Anexa F1'!$A$11:$A$109,'Anexa F1'!C$11:C$109)</f>
        <v>0</v>
      </c>
      <c r="D17" s="21" t="str">
        <f>LOOKUP($A17,'Anexa F1'!$A$11:$A$109,'Anexa F1'!D$11:D$109)</f>
        <v>buc.</v>
      </c>
      <c r="E17" s="21">
        <f t="shared" si="0"/>
        <v>1</v>
      </c>
      <c r="F17" s="65">
        <f>LOOKUP($A17,'Anexa F1'!$A$11:$A$109,'Anexa F1'!F$11:F$109)</f>
        <v>0</v>
      </c>
      <c r="G17" s="67">
        <f t="shared" si="1"/>
        <v>0</v>
      </c>
      <c r="H17" s="69"/>
      <c r="I17" s="69">
        <v>1</v>
      </c>
    </row>
    <row r="18" spans="1:9" x14ac:dyDescent="0.25">
      <c r="A18" s="93" t="s">
        <v>37</v>
      </c>
      <c r="B18" s="65" t="str">
        <f>LOOKUP(A18,'Anexa F1'!A$11:A$109,'Anexa F1'!B$11:B$109)</f>
        <v>Celula vegetala</v>
      </c>
      <c r="C18" s="66">
        <f>LOOKUP($A18,'Anexa F1'!$A$11:$A$109,'Anexa F1'!C$11:C$109)</f>
        <v>0</v>
      </c>
      <c r="D18" s="21" t="str">
        <f>LOOKUP($A18,'Anexa F1'!$A$11:$A$109,'Anexa F1'!D$11:D$109)</f>
        <v>buc.</v>
      </c>
      <c r="E18" s="21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9"/>
      <c r="I18" s="69">
        <v>1</v>
      </c>
    </row>
    <row r="19" spans="1:9" x14ac:dyDescent="0.25">
      <c r="A19" s="93" t="s">
        <v>41</v>
      </c>
      <c r="B19" s="65" t="str">
        <f>LOOKUP(A19,'Anexa F1'!A$11:A$109,'Anexa F1'!B$11:B$109)</f>
        <v>Craniu clasic</v>
      </c>
      <c r="C19" s="66">
        <f>LOOKUP($A19,'Anexa F1'!$A$11:$A$109,'Anexa F1'!C$11:C$109)</f>
        <v>0</v>
      </c>
      <c r="D19" s="21" t="str">
        <f>LOOKUP($A19,'Anexa F1'!$A$11:$A$109,'Anexa F1'!D$11:D$109)</f>
        <v>buc.</v>
      </c>
      <c r="E19" s="21">
        <f t="shared" si="0"/>
        <v>1</v>
      </c>
      <c r="F19" s="65">
        <f>LOOKUP($A19,'Anexa F1'!$A$11:$A$109,'Anexa F1'!F$11:F$109)</f>
        <v>0</v>
      </c>
      <c r="G19" s="67">
        <f t="shared" si="1"/>
        <v>0</v>
      </c>
      <c r="H19" s="69"/>
      <c r="I19" s="69">
        <v>1</v>
      </c>
    </row>
    <row r="20" spans="1:9" x14ac:dyDescent="0.25">
      <c r="A20" s="93" t="s">
        <v>44</v>
      </c>
      <c r="B20" s="65" t="str">
        <f>LOOKUP(A20,'Anexa F1'!A$11:A$109,'Anexa F1'!B$11:B$109)</f>
        <v>Floare de piersic</v>
      </c>
      <c r="C20" s="66">
        <f>LOOKUP($A20,'Anexa F1'!$A$11:$A$109,'Anexa F1'!C$11:C$109)</f>
        <v>0</v>
      </c>
      <c r="D20" s="21" t="str">
        <f>LOOKUP($A20,'Anexa F1'!$A$11:$A$109,'Anexa F1'!D$11:D$109)</f>
        <v>buc.</v>
      </c>
      <c r="E20" s="21">
        <f t="shared" si="0"/>
        <v>1</v>
      </c>
      <c r="F20" s="65">
        <f>LOOKUP($A20,'Anexa F1'!$A$11:$A$109,'Anexa F1'!F$11:F$109)</f>
        <v>0</v>
      </c>
      <c r="G20" s="67">
        <f t="shared" si="1"/>
        <v>0</v>
      </c>
      <c r="H20" s="69"/>
      <c r="I20" s="69">
        <v>1</v>
      </c>
    </row>
    <row r="21" spans="1:9" x14ac:dyDescent="0.25">
      <c r="A21" s="93" t="s">
        <v>54</v>
      </c>
      <c r="B21" s="65" t="str">
        <f>LOOKUP(A21,'Anexa F1'!A$11:A$109,'Anexa F1'!B$11:B$109)</f>
        <v xml:space="preserve">Glob Geografic </v>
      </c>
      <c r="C21" s="66">
        <f>LOOKUP($A21,'Anexa F1'!$A$11:$A$109,'Anexa F1'!C$11:C$109)</f>
        <v>0</v>
      </c>
      <c r="D21" s="21" t="str">
        <f>LOOKUP($A21,'Anexa F1'!$A$11:$A$109,'Anexa F1'!D$11:D$109)</f>
        <v>buc.</v>
      </c>
      <c r="E21" s="21">
        <f t="shared" si="0"/>
        <v>1</v>
      </c>
      <c r="F21" s="65">
        <f>LOOKUP($A21,'Anexa F1'!$A$11:$A$109,'Anexa F1'!F$11:F$109)</f>
        <v>0</v>
      </c>
      <c r="G21" s="67">
        <f t="shared" si="1"/>
        <v>0</v>
      </c>
      <c r="H21" s="69">
        <v>1</v>
      </c>
      <c r="I21" s="69"/>
    </row>
    <row r="22" spans="1:9" x14ac:dyDescent="0.25">
      <c r="A22" s="93" t="s">
        <v>56</v>
      </c>
      <c r="B22" s="65" t="str">
        <f>LOOKUP(A22,'Anexa F1'!A$11:A$109,'Anexa F1'!B$11:B$109)</f>
        <v>Glob Pământesc Plutitor</v>
      </c>
      <c r="C22" s="66">
        <f>LOOKUP($A22,'Anexa F1'!$A$11:$A$109,'Anexa F1'!C$11:C$109)</f>
        <v>0</v>
      </c>
      <c r="D22" s="21" t="str">
        <f>LOOKUP($A22,'Anexa F1'!$A$11:$A$109,'Anexa F1'!D$11:D$109)</f>
        <v>buc.</v>
      </c>
      <c r="E22" s="21">
        <f t="shared" si="0"/>
        <v>1</v>
      </c>
      <c r="F22" s="65">
        <f>LOOKUP($A22,'Anexa F1'!$A$11:$A$109,'Anexa F1'!F$11:F$109)</f>
        <v>0</v>
      </c>
      <c r="G22" s="67">
        <f t="shared" si="1"/>
        <v>0</v>
      </c>
      <c r="H22" s="69">
        <v>1</v>
      </c>
      <c r="I22" s="69"/>
    </row>
    <row r="23" spans="1:9" x14ac:dyDescent="0.25">
      <c r="A23" s="93" t="s">
        <v>59</v>
      </c>
      <c r="B23" s="65" t="str">
        <f>LOOKUP(A23,'Anexa F1'!A$11:A$109,'Anexa F1'!B$11:B$109)</f>
        <v xml:space="preserve">Halat bărbați/damă </v>
      </c>
      <c r="C23" s="66">
        <f>LOOKUP($A23,'Anexa F1'!$A$11:$A$109,'Anexa F1'!C$11:C$109)</f>
        <v>0</v>
      </c>
      <c r="D23" s="21" t="str">
        <f>LOOKUP($A23,'Anexa F1'!$A$11:$A$109,'Anexa F1'!D$11:D$109)</f>
        <v>buc.</v>
      </c>
      <c r="E23" s="21">
        <f t="shared" si="0"/>
        <v>5</v>
      </c>
      <c r="F23" s="65">
        <f>LOOKUP($A23,'Anexa F1'!$A$11:$A$109,'Anexa F1'!F$11:F$109)</f>
        <v>0</v>
      </c>
      <c r="G23" s="67">
        <f t="shared" si="1"/>
        <v>0</v>
      </c>
      <c r="H23" s="69"/>
      <c r="I23" s="69">
        <v>5</v>
      </c>
    </row>
    <row r="24" spans="1:9" x14ac:dyDescent="0.25">
      <c r="A24" s="93" t="s">
        <v>61</v>
      </c>
      <c r="B24" s="65" t="str">
        <f>LOOKUP(A24,'Anexa F1'!A$11:A$109,'Anexa F1'!B$11:B$109)</f>
        <v>Inima din 3 părți</v>
      </c>
      <c r="C24" s="66">
        <f>LOOKUP($A24,'Anexa F1'!$A$11:$A$109,'Anexa F1'!C$11:C$109)</f>
        <v>0</v>
      </c>
      <c r="D24" s="21" t="str">
        <f>LOOKUP($A24,'Anexa F1'!$A$11:$A$109,'Anexa F1'!D$11:D$109)</f>
        <v>buc.</v>
      </c>
      <c r="E24" s="21">
        <f t="shared" si="0"/>
        <v>1</v>
      </c>
      <c r="F24" s="65">
        <f>LOOKUP($A24,'Anexa F1'!$A$11:$A$109,'Anexa F1'!F$11:F$109)</f>
        <v>0</v>
      </c>
      <c r="G24" s="67">
        <f t="shared" si="1"/>
        <v>0</v>
      </c>
      <c r="H24" s="69"/>
      <c r="I24" s="69">
        <v>1</v>
      </c>
    </row>
    <row r="25" spans="1:9" x14ac:dyDescent="0.25">
      <c r="A25" s="93" t="s">
        <v>66</v>
      </c>
      <c r="B25" s="65" t="str">
        <f>LOOKUP(A25,'Anexa F1'!A$11:A$109,'Anexa F1'!B$11:B$109)</f>
        <v>Lame microscop</v>
      </c>
      <c r="C25" s="66">
        <f>LOOKUP($A25,'Anexa F1'!$A$11:$A$109,'Anexa F1'!C$11:C$109)</f>
        <v>0</v>
      </c>
      <c r="D25" s="21" t="str">
        <f>LOOKUP($A25,'Anexa F1'!$A$11:$A$109,'Anexa F1'!D$11:D$109)</f>
        <v>set</v>
      </c>
      <c r="E25" s="21">
        <f t="shared" si="0"/>
        <v>2</v>
      </c>
      <c r="F25" s="65">
        <f>LOOKUP($A25,'Anexa F1'!$A$11:$A$109,'Anexa F1'!F$11:F$109)</f>
        <v>0</v>
      </c>
      <c r="G25" s="67">
        <f t="shared" si="1"/>
        <v>0</v>
      </c>
      <c r="H25" s="69"/>
      <c r="I25" s="69">
        <v>2</v>
      </c>
    </row>
    <row r="26" spans="1:9" x14ac:dyDescent="0.25">
      <c r="A26" s="93" t="s">
        <v>68</v>
      </c>
      <c r="B26" s="65" t="str">
        <f>LOOKUP(A26,'Anexa F1'!A$11:A$109,'Anexa F1'!B$11:B$109)</f>
        <v>Lamele de acoperire</v>
      </c>
      <c r="C26" s="66">
        <f>LOOKUP($A26,'Anexa F1'!$A$11:$A$109,'Anexa F1'!C$11:C$109)</f>
        <v>0</v>
      </c>
      <c r="D26" s="21" t="str">
        <f>LOOKUP($A26,'Anexa F1'!$A$11:$A$109,'Anexa F1'!D$11:D$109)</f>
        <v>set</v>
      </c>
      <c r="E26" s="21">
        <f t="shared" si="0"/>
        <v>1</v>
      </c>
      <c r="F26" s="65">
        <f>LOOKUP($A26,'Anexa F1'!$A$11:$A$109,'Anexa F1'!F$11:F$109)</f>
        <v>0</v>
      </c>
      <c r="G26" s="67">
        <f t="shared" si="1"/>
        <v>0</v>
      </c>
      <c r="H26" s="69"/>
      <c r="I26" s="69">
        <v>1</v>
      </c>
    </row>
    <row r="27" spans="1:9" x14ac:dyDescent="0.25">
      <c r="A27" s="93" t="s">
        <v>70</v>
      </c>
      <c r="B27" s="65" t="str">
        <f>LOOKUP(A27,'Anexa F1'!A$11:A$109,'Anexa F1'!B$11:B$109)</f>
        <v>Laringe</v>
      </c>
      <c r="C27" s="66">
        <f>LOOKUP($A27,'Anexa F1'!$A$11:$A$109,'Anexa F1'!C$11:C$109)</f>
        <v>0</v>
      </c>
      <c r="D27" s="21" t="str">
        <f>LOOKUP($A27,'Anexa F1'!$A$11:$A$109,'Anexa F1'!D$11:D$109)</f>
        <v>buc.</v>
      </c>
      <c r="E27" s="21">
        <f t="shared" si="0"/>
        <v>1</v>
      </c>
      <c r="F27" s="65">
        <f>LOOKUP($A27,'Anexa F1'!$A$11:$A$109,'Anexa F1'!F$11:F$109)</f>
        <v>0</v>
      </c>
      <c r="G27" s="67">
        <f t="shared" si="1"/>
        <v>0</v>
      </c>
      <c r="H27" s="69"/>
      <c r="I27" s="69">
        <v>1</v>
      </c>
    </row>
    <row r="28" spans="1:9" x14ac:dyDescent="0.25">
      <c r="A28" s="93" t="s">
        <v>72</v>
      </c>
      <c r="B28" s="65" t="str">
        <f>LOOKUP(A28,'Anexa F1'!A$11:A$109,'Anexa F1'!B$11:B$109)</f>
        <v>Lupa</v>
      </c>
      <c r="C28" s="66">
        <f>LOOKUP($A28,'Anexa F1'!$A$11:$A$109,'Anexa F1'!C$11:C$109)</f>
        <v>0</v>
      </c>
      <c r="D28" s="21" t="str">
        <f>LOOKUP($A28,'Anexa F1'!$A$11:$A$109,'Anexa F1'!D$11:D$109)</f>
        <v>buc.</v>
      </c>
      <c r="E28" s="21">
        <f t="shared" si="0"/>
        <v>18</v>
      </c>
      <c r="F28" s="65">
        <f>LOOKUP($A28,'Anexa F1'!$A$11:$A$109,'Anexa F1'!F$11:F$109)</f>
        <v>0</v>
      </c>
      <c r="G28" s="67">
        <f t="shared" si="1"/>
        <v>0</v>
      </c>
      <c r="H28" s="69">
        <v>3</v>
      </c>
      <c r="I28" s="69">
        <v>15</v>
      </c>
    </row>
    <row r="29" spans="1:9" x14ac:dyDescent="0.25">
      <c r="A29" s="93" t="s">
        <v>74</v>
      </c>
      <c r="B29" s="65" t="str">
        <f>LOOKUP(A29,'Anexa F1'!A$11:A$109,'Anexa F1'!B$11:B$109)</f>
        <v>Lupa pentru ochelari</v>
      </c>
      <c r="C29" s="66">
        <f>LOOKUP($A29,'Anexa F1'!$A$11:$A$109,'Anexa F1'!C$11:C$109)</f>
        <v>0</v>
      </c>
      <c r="D29" s="21" t="str">
        <f>LOOKUP($A29,'Anexa F1'!$A$11:$A$109,'Anexa F1'!D$11:D$109)</f>
        <v>buc.</v>
      </c>
      <c r="E29" s="21">
        <f t="shared" si="0"/>
        <v>2</v>
      </c>
      <c r="F29" s="65">
        <f>LOOKUP($A29,'Anexa F1'!$A$11:$A$109,'Anexa F1'!F$11:F$109)</f>
        <v>0</v>
      </c>
      <c r="G29" s="67">
        <f t="shared" si="1"/>
        <v>0</v>
      </c>
      <c r="H29" s="69"/>
      <c r="I29" s="69">
        <v>2</v>
      </c>
    </row>
    <row r="30" spans="1:9" x14ac:dyDescent="0.25">
      <c r="A30" s="93" t="s">
        <v>76</v>
      </c>
      <c r="B30" s="65" t="str">
        <f>LOOKUP(A30,'Anexa F1'!A$11:A$109,'Anexa F1'!B$11:B$109)</f>
        <v>Manechin Laerdal Little Anne</v>
      </c>
      <c r="C30" s="66">
        <f>LOOKUP($A30,'Anexa F1'!$A$11:$A$109,'Anexa F1'!C$11:C$109)</f>
        <v>0</v>
      </c>
      <c r="D30" s="21" t="str">
        <f>LOOKUP($A30,'Anexa F1'!$A$11:$A$109,'Anexa F1'!D$11:D$109)</f>
        <v>buc.</v>
      </c>
      <c r="E30" s="21">
        <f t="shared" si="0"/>
        <v>1</v>
      </c>
      <c r="F30" s="65">
        <f>LOOKUP($A30,'Anexa F1'!$A$11:$A$109,'Anexa F1'!F$11:F$109)</f>
        <v>0</v>
      </c>
      <c r="G30" s="67">
        <f t="shared" si="1"/>
        <v>0</v>
      </c>
      <c r="H30" s="69"/>
      <c r="I30" s="69">
        <v>1</v>
      </c>
    </row>
    <row r="31" spans="1:9" x14ac:dyDescent="0.25">
      <c r="A31" s="93" t="s">
        <v>78</v>
      </c>
      <c r="B31" s="65" t="str">
        <f>LOOKUP(A31,'Anexa F1'!A$11:A$109,'Anexa F1'!B$11:B$109)</f>
        <v>Mănuși examinare nitril, fără pudră</v>
      </c>
      <c r="C31" s="66">
        <f>LOOKUP($A31,'Anexa F1'!$A$11:$A$109,'Anexa F1'!C$11:C$109)</f>
        <v>0</v>
      </c>
      <c r="D31" s="21" t="str">
        <f>LOOKUP($A31,'Anexa F1'!$A$11:$A$109,'Anexa F1'!D$11:D$109)</f>
        <v>buc.</v>
      </c>
      <c r="E31" s="21">
        <f t="shared" si="0"/>
        <v>5</v>
      </c>
      <c r="F31" s="65">
        <f>LOOKUP($A31,'Anexa F1'!$A$11:$A$109,'Anexa F1'!F$11:F$109)</f>
        <v>0</v>
      </c>
      <c r="G31" s="67">
        <f t="shared" si="1"/>
        <v>0</v>
      </c>
      <c r="H31" s="69"/>
      <c r="I31" s="69">
        <v>5</v>
      </c>
    </row>
    <row r="32" spans="1:9" x14ac:dyDescent="0.25">
      <c r="A32" s="93" t="s">
        <v>79</v>
      </c>
      <c r="B32" s="65" t="str">
        <f>LOOKUP(A32,'Anexa F1'!A$11:A$109,'Anexa F1'!B$11:B$109)</f>
        <v>Mazăre (Pisum sativum)</v>
      </c>
      <c r="C32" s="66">
        <f>LOOKUP($A32,'Anexa F1'!$A$11:$A$109,'Anexa F1'!C$11:C$109)</f>
        <v>0</v>
      </c>
      <c r="D32" s="21" t="str">
        <f>LOOKUP($A32,'Anexa F1'!$A$11:$A$109,'Anexa F1'!D$11:D$109)</f>
        <v>buc.</v>
      </c>
      <c r="E32" s="21">
        <f t="shared" si="0"/>
        <v>1</v>
      </c>
      <c r="F32" s="65">
        <f>LOOKUP($A32,'Anexa F1'!$A$11:$A$109,'Anexa F1'!F$11:F$109)</f>
        <v>0</v>
      </c>
      <c r="G32" s="67">
        <f t="shared" si="1"/>
        <v>0</v>
      </c>
      <c r="H32" s="69"/>
      <c r="I32" s="69">
        <v>1</v>
      </c>
    </row>
    <row r="33" spans="1:9" x14ac:dyDescent="0.25">
      <c r="A33" s="93" t="s">
        <v>83</v>
      </c>
      <c r="B33" s="65" t="str">
        <f>LOOKUP(A33,'Anexa F1'!A$11:A$109,'Anexa F1'!B$11:B$109)</f>
        <v>Microscop digital cu ecran LCD și cameră</v>
      </c>
      <c r="C33" s="66">
        <f>LOOKUP($A33,'Anexa F1'!$A$11:$A$109,'Anexa F1'!C$11:C$109)</f>
        <v>0</v>
      </c>
      <c r="D33" s="21" t="str">
        <f>LOOKUP($A33,'Anexa F1'!$A$11:$A$109,'Anexa F1'!D$11:D$109)</f>
        <v>buc.</v>
      </c>
      <c r="E33" s="21">
        <f t="shared" si="0"/>
        <v>1</v>
      </c>
      <c r="F33" s="65">
        <f>LOOKUP($A33,'Anexa F1'!$A$11:$A$109,'Anexa F1'!F$11:F$109)</f>
        <v>0</v>
      </c>
      <c r="G33" s="67">
        <f t="shared" si="1"/>
        <v>0</v>
      </c>
      <c r="H33" s="69"/>
      <c r="I33" s="69">
        <v>1</v>
      </c>
    </row>
    <row r="34" spans="1:9" x14ac:dyDescent="0.25">
      <c r="A34" s="93" t="s">
        <v>85</v>
      </c>
      <c r="B34" s="65" t="str">
        <f>LOOKUP(A34,'Anexa F1'!A$11:A$109,'Anexa F1'!B$11:B$109)</f>
        <v>Microscop monocular</v>
      </c>
      <c r="C34" s="66">
        <f>LOOKUP($A34,'Anexa F1'!$A$11:$A$109,'Anexa F1'!C$11:C$109)</f>
        <v>0</v>
      </c>
      <c r="D34" s="21" t="str">
        <f>LOOKUP($A34,'Anexa F1'!$A$11:$A$109,'Anexa F1'!D$11:D$109)</f>
        <v>buc.</v>
      </c>
      <c r="E34" s="21">
        <f t="shared" si="0"/>
        <v>3</v>
      </c>
      <c r="F34" s="65">
        <f>LOOKUP($A34,'Anexa F1'!$A$11:$A$109,'Anexa F1'!F$11:F$109)</f>
        <v>0</v>
      </c>
      <c r="G34" s="67">
        <f t="shared" si="1"/>
        <v>0</v>
      </c>
      <c r="H34" s="69">
        <v>1</v>
      </c>
      <c r="I34" s="69">
        <v>2</v>
      </c>
    </row>
    <row r="35" spans="1:9" x14ac:dyDescent="0.25">
      <c r="A35" s="93" t="s">
        <v>87</v>
      </c>
      <c r="B35" s="65" t="str">
        <f>LOOKUP(A35,'Anexa F1'!A$11:A$109,'Anexa F1'!B$11:B$109)</f>
        <v>Microscop Portabil</v>
      </c>
      <c r="C35" s="66">
        <f>LOOKUP($A35,'Anexa F1'!$A$11:$A$109,'Anexa F1'!C$11:C$109)</f>
        <v>0</v>
      </c>
      <c r="D35" s="21" t="str">
        <f>LOOKUP($A35,'Anexa F1'!$A$11:$A$109,'Anexa F1'!D$11:D$109)</f>
        <v>buc.</v>
      </c>
      <c r="E35" s="21">
        <f t="shared" si="0"/>
        <v>2</v>
      </c>
      <c r="F35" s="65">
        <f>LOOKUP($A35,'Anexa F1'!$A$11:$A$109,'Anexa F1'!F$11:F$109)</f>
        <v>0</v>
      </c>
      <c r="G35" s="67">
        <f t="shared" si="1"/>
        <v>0</v>
      </c>
      <c r="H35" s="69"/>
      <c r="I35" s="69">
        <v>2</v>
      </c>
    </row>
    <row r="36" spans="1:9" x14ac:dyDescent="0.25">
      <c r="A36" s="93" t="s">
        <v>89</v>
      </c>
      <c r="B36" s="65" t="str">
        <f>LOOKUP(A36,'Anexa F1'!A$11:A$109,'Anexa F1'!B$11:B$109)</f>
        <v xml:space="preserve">Microtom </v>
      </c>
      <c r="C36" s="66">
        <f>LOOKUP($A36,'Anexa F1'!$A$11:$A$109,'Anexa F1'!C$11:C$109)</f>
        <v>0</v>
      </c>
      <c r="D36" s="21" t="str">
        <f>LOOKUP($A36,'Anexa F1'!$A$11:$A$109,'Anexa F1'!D$11:D$109)</f>
        <v>buc.</v>
      </c>
      <c r="E36" s="21">
        <f t="shared" si="0"/>
        <v>1</v>
      </c>
      <c r="F36" s="65">
        <f>LOOKUP($A36,'Anexa F1'!$A$11:$A$109,'Anexa F1'!F$11:F$109)</f>
        <v>0</v>
      </c>
      <c r="G36" s="67">
        <f t="shared" si="1"/>
        <v>0</v>
      </c>
      <c r="H36" s="69"/>
      <c r="I36" s="69">
        <v>1</v>
      </c>
    </row>
    <row r="37" spans="1:9" x14ac:dyDescent="0.25">
      <c r="A37" s="93" t="s">
        <v>91</v>
      </c>
      <c r="B37" s="65" t="str">
        <f>LOOKUP(A37,'Anexa F1'!A$11:A$109,'Anexa F1'!B$11:B$109)</f>
        <v>Model ADN</v>
      </c>
      <c r="C37" s="66">
        <f>LOOKUP($A37,'Anexa F1'!$A$11:$A$109,'Anexa F1'!C$11:C$109)</f>
        <v>0</v>
      </c>
      <c r="D37" s="21" t="str">
        <f>LOOKUP($A37,'Anexa F1'!$A$11:$A$109,'Anexa F1'!D$11:D$109)</f>
        <v>buc.</v>
      </c>
      <c r="E37" s="21">
        <f t="shared" si="0"/>
        <v>1</v>
      </c>
      <c r="F37" s="65">
        <f>LOOKUP($A37,'Anexa F1'!$A$11:$A$109,'Anexa F1'!F$11:F$109)</f>
        <v>0</v>
      </c>
      <c r="G37" s="67">
        <f t="shared" si="1"/>
        <v>0</v>
      </c>
      <c r="H37" s="69"/>
      <c r="I37" s="69">
        <v>1</v>
      </c>
    </row>
    <row r="38" spans="1:9" x14ac:dyDescent="0.25">
      <c r="A38" s="93" t="s">
        <v>94</v>
      </c>
      <c r="B38" s="65" t="str">
        <f>LOOKUP(A38,'Anexa F1'!A$11:A$109,'Anexa F1'!B$11:B$109)</f>
        <v>Model inimă cu pompă</v>
      </c>
      <c r="C38" s="66">
        <f>LOOKUP($A38,'Anexa F1'!$A$11:$A$109,'Anexa F1'!C$11:C$109)</f>
        <v>0</v>
      </c>
      <c r="D38" s="21" t="str">
        <f>LOOKUP($A38,'Anexa F1'!$A$11:$A$109,'Anexa F1'!D$11:D$109)</f>
        <v>buc.</v>
      </c>
      <c r="E38" s="21">
        <f t="shared" si="0"/>
        <v>1</v>
      </c>
      <c r="F38" s="65">
        <f>LOOKUP($A38,'Anexa F1'!$A$11:$A$109,'Anexa F1'!F$11:F$109)</f>
        <v>0</v>
      </c>
      <c r="G38" s="67">
        <f t="shared" si="1"/>
        <v>0</v>
      </c>
      <c r="H38" s="69"/>
      <c r="I38" s="69">
        <v>1</v>
      </c>
    </row>
    <row r="39" spans="1:9" x14ac:dyDescent="0.25">
      <c r="A39" s="93" t="s">
        <v>96</v>
      </c>
      <c r="B39" s="65" t="str">
        <f>LOOKUP(A39,'Anexa F1'!A$11:A$109,'Anexa F1'!B$11:B$109)</f>
        <v>Mulaj schelet uman cu nervi și vase de sânge</v>
      </c>
      <c r="C39" s="66">
        <f>LOOKUP($A39,'Anexa F1'!$A$11:$A$109,'Anexa F1'!C$11:C$109)</f>
        <v>0</v>
      </c>
      <c r="D39" s="21" t="str">
        <f>LOOKUP($A39,'Anexa F1'!$A$11:$A$109,'Anexa F1'!D$11:D$109)</f>
        <v>buc.</v>
      </c>
      <c r="E39" s="21">
        <f t="shared" si="0"/>
        <v>1</v>
      </c>
      <c r="F39" s="65">
        <f>LOOKUP($A39,'Anexa F1'!$A$11:$A$109,'Anexa F1'!F$11:F$109)</f>
        <v>0</v>
      </c>
      <c r="G39" s="67">
        <f t="shared" si="1"/>
        <v>0</v>
      </c>
      <c r="H39" s="69"/>
      <c r="I39" s="69">
        <v>1</v>
      </c>
    </row>
    <row r="40" spans="1:9" x14ac:dyDescent="0.25">
      <c r="A40" s="93" t="s">
        <v>98</v>
      </c>
      <c r="B40" s="65" t="str">
        <f>LOOKUP(A40,'Anexa F1'!A$11:A$109,'Anexa F1'!B$11:B$109)</f>
        <v>Mulaj sistem muscular (30 părți)</v>
      </c>
      <c r="C40" s="66">
        <f>LOOKUP($A40,'Anexa F1'!$A$11:$A$109,'Anexa F1'!C$11:C$109)</f>
        <v>0</v>
      </c>
      <c r="D40" s="21" t="str">
        <f>LOOKUP($A40,'Anexa F1'!$A$11:$A$109,'Anexa F1'!D$11:D$109)</f>
        <v>buc.</v>
      </c>
      <c r="E40" s="21">
        <f t="shared" si="0"/>
        <v>1</v>
      </c>
      <c r="F40" s="65">
        <f>LOOKUP($A40,'Anexa F1'!$A$11:$A$109,'Anexa F1'!F$11:F$109)</f>
        <v>0</v>
      </c>
      <c r="G40" s="67">
        <f t="shared" si="1"/>
        <v>0</v>
      </c>
      <c r="H40" s="69"/>
      <c r="I40" s="69">
        <v>1</v>
      </c>
    </row>
    <row r="41" spans="1:9" x14ac:dyDescent="0.25">
      <c r="A41" s="93" t="s">
        <v>100</v>
      </c>
      <c r="B41" s="65" t="str">
        <f>LOOKUP(A41,'Anexa F1'!A$11:A$109,'Anexa F1'!B$11:B$109)</f>
        <v>Mulaj coloană vertebrală cu encefal și sistem nervos</v>
      </c>
      <c r="C41" s="66">
        <f>LOOKUP($A41,'Anexa F1'!$A$11:$A$109,'Anexa F1'!C$11:C$109)</f>
        <v>0</v>
      </c>
      <c r="D41" s="21" t="str">
        <f>LOOKUP($A41,'Anexa F1'!$A$11:$A$109,'Anexa F1'!D$11:D$109)</f>
        <v>buc.</v>
      </c>
      <c r="E41" s="21">
        <f t="shared" si="0"/>
        <v>1</v>
      </c>
      <c r="F41" s="65">
        <f>LOOKUP($A41,'Anexa F1'!$A$11:$A$109,'Anexa F1'!F$11:F$109)</f>
        <v>0</v>
      </c>
      <c r="G41" s="67">
        <f t="shared" si="1"/>
        <v>0</v>
      </c>
      <c r="H41" s="69"/>
      <c r="I41" s="69">
        <v>1</v>
      </c>
    </row>
    <row r="42" spans="1:9" x14ac:dyDescent="0.25">
      <c r="A42" s="93" t="s">
        <v>102</v>
      </c>
      <c r="B42" s="65" t="str">
        <f>LOOKUP(A42,'Anexa F1'!A$11:A$109,'Anexa F1'!B$11:B$109)</f>
        <v xml:space="preserve">Ochelari protecție </v>
      </c>
      <c r="C42" s="66">
        <f>LOOKUP($A42,'Anexa F1'!$A$11:$A$109,'Anexa F1'!C$11:C$109)</f>
        <v>0</v>
      </c>
      <c r="D42" s="21" t="str">
        <f>LOOKUP($A42,'Anexa F1'!$A$11:$A$109,'Anexa F1'!D$11:D$109)</f>
        <v>buc.</v>
      </c>
      <c r="E42" s="21">
        <f t="shared" si="0"/>
        <v>32</v>
      </c>
      <c r="F42" s="65">
        <f>LOOKUP($A42,'Anexa F1'!$A$11:$A$109,'Anexa F1'!F$11:F$109)</f>
        <v>0</v>
      </c>
      <c r="G42" s="67">
        <f t="shared" si="1"/>
        <v>0</v>
      </c>
      <c r="H42" s="69"/>
      <c r="I42" s="69">
        <v>32</v>
      </c>
    </row>
    <row r="43" spans="1:9" x14ac:dyDescent="0.25">
      <c r="A43" s="93" t="s">
        <v>103</v>
      </c>
      <c r="B43" s="65" t="str">
        <f>LOOKUP(A43,'Anexa F1'!A$11:A$109,'Anexa F1'!B$11:B$109)</f>
        <v>Organe interne</v>
      </c>
      <c r="C43" s="66">
        <f>LOOKUP($A43,'Anexa F1'!$A$11:$A$109,'Anexa F1'!C$11:C$109)</f>
        <v>0</v>
      </c>
      <c r="D43" s="21" t="str">
        <f>LOOKUP($A43,'Anexa F1'!$A$11:$A$109,'Anexa F1'!D$11:D$109)</f>
        <v>buc.</v>
      </c>
      <c r="E43" s="21">
        <f t="shared" si="0"/>
        <v>1</v>
      </c>
      <c r="F43" s="65">
        <f>LOOKUP($A43,'Anexa F1'!$A$11:$A$109,'Anexa F1'!F$11:F$109)</f>
        <v>0</v>
      </c>
      <c r="G43" s="67">
        <f t="shared" si="1"/>
        <v>0</v>
      </c>
      <c r="H43" s="69"/>
      <c r="I43" s="69">
        <v>1</v>
      </c>
    </row>
    <row r="44" spans="1:9" x14ac:dyDescent="0.25">
      <c r="A44" s="81" t="s">
        <v>104</v>
      </c>
      <c r="B44" s="65" t="str">
        <f>LOOKUP(A44,'Anexa F1'!A$11:A$109,'Anexa F1'!B$11:B$109)</f>
        <v>Pelvis masculin</v>
      </c>
      <c r="C44" s="66">
        <f>LOOKUP($A44,'Anexa F1'!$A$11:$A$109,'Anexa F1'!C$11:C$109)</f>
        <v>0</v>
      </c>
      <c r="D44" s="21" t="str">
        <f>LOOKUP($A44,'Anexa F1'!$A$11:$A$109,'Anexa F1'!D$11:D$109)</f>
        <v>buc.</v>
      </c>
      <c r="E44" s="21">
        <f t="shared" si="0"/>
        <v>1</v>
      </c>
      <c r="F44" s="65">
        <f>LOOKUP($A44,'Anexa F1'!$A$11:$A$109,'Anexa F1'!F$11:F$109)</f>
        <v>0</v>
      </c>
      <c r="G44" s="67">
        <f t="shared" si="1"/>
        <v>0</v>
      </c>
      <c r="H44" s="69"/>
      <c r="I44" s="69">
        <v>1</v>
      </c>
    </row>
    <row r="45" spans="1:9" x14ac:dyDescent="0.25">
      <c r="A45" s="81" t="s">
        <v>106</v>
      </c>
      <c r="B45" s="65" t="str">
        <f>LOOKUP(A45,'Anexa F1'!A$11:A$109,'Anexa F1'!B$11:B$109)</f>
        <v xml:space="preserve">Celula vegetală și animală </v>
      </c>
      <c r="C45" s="66">
        <f>LOOKUP($A45,'Anexa F1'!$A$11:$A$109,'Anexa F1'!C$11:C$109)</f>
        <v>0</v>
      </c>
      <c r="D45" s="21" t="str">
        <f>LOOKUP($A45,'Anexa F1'!$A$11:$A$109,'Anexa F1'!D$11:D$109)</f>
        <v>buc.</v>
      </c>
      <c r="E45" s="21">
        <f t="shared" si="0"/>
        <v>1</v>
      </c>
      <c r="F45" s="65">
        <f>LOOKUP($A45,'Anexa F1'!$A$11:$A$109,'Anexa F1'!F$11:F$109)</f>
        <v>0</v>
      </c>
      <c r="G45" s="67">
        <f t="shared" si="1"/>
        <v>0</v>
      </c>
      <c r="H45" s="69"/>
      <c r="I45" s="69">
        <v>1</v>
      </c>
    </row>
    <row r="46" spans="1:9" x14ac:dyDescent="0.25">
      <c r="A46" s="81" t="s">
        <v>107</v>
      </c>
      <c r="B46" s="65" t="str">
        <f>LOOKUP(A46,'Anexa F1'!A$11:A$109,'Anexa F1'!B$11:B$109)</f>
        <v xml:space="preserve">Floarea și fecundația la Angiosperme </v>
      </c>
      <c r="C46" s="66">
        <f>LOOKUP($A46,'Anexa F1'!$A$11:$A$109,'Anexa F1'!C$11:C$109)</f>
        <v>0</v>
      </c>
      <c r="D46" s="21" t="str">
        <f>LOOKUP($A46,'Anexa F1'!$A$11:$A$109,'Anexa F1'!D$11:D$109)</f>
        <v>buc.</v>
      </c>
      <c r="E46" s="21">
        <f t="shared" si="0"/>
        <v>1</v>
      </c>
      <c r="F46" s="65">
        <f>LOOKUP($A46,'Anexa F1'!$A$11:$A$109,'Anexa F1'!F$11:F$109)</f>
        <v>0</v>
      </c>
      <c r="G46" s="67">
        <f t="shared" si="1"/>
        <v>0</v>
      </c>
      <c r="H46" s="69"/>
      <c r="I46" s="69">
        <v>1</v>
      </c>
    </row>
    <row r="47" spans="1:9" x14ac:dyDescent="0.25">
      <c r="A47" s="81" t="s">
        <v>108</v>
      </c>
      <c r="B47" s="65" t="str">
        <f>LOOKUP(A47,'Anexa F1'!A$11:A$109,'Anexa F1'!B$11:B$109)</f>
        <v>Frunza</v>
      </c>
      <c r="C47" s="66">
        <f>LOOKUP($A47,'Anexa F1'!$A$11:$A$109,'Anexa F1'!C$11:C$109)</f>
        <v>0</v>
      </c>
      <c r="D47" s="21" t="str">
        <f>LOOKUP($A47,'Anexa F1'!$A$11:$A$109,'Anexa F1'!D$11:D$109)</f>
        <v>buc.</v>
      </c>
      <c r="E47" s="21">
        <f t="shared" si="0"/>
        <v>1</v>
      </c>
      <c r="F47" s="65">
        <f>LOOKUP($A47,'Anexa F1'!$A$11:$A$109,'Anexa F1'!F$11:F$109)</f>
        <v>0</v>
      </c>
      <c r="G47" s="67">
        <f t="shared" si="1"/>
        <v>0</v>
      </c>
      <c r="H47" s="69"/>
      <c r="I47" s="69">
        <v>1</v>
      </c>
    </row>
    <row r="48" spans="1:9" x14ac:dyDescent="0.25">
      <c r="A48" s="81" t="s">
        <v>110</v>
      </c>
      <c r="B48" s="65" t="str">
        <f>LOOKUP(A48,'Anexa F1'!A$11:A$109,'Anexa F1'!B$11:B$109)</f>
        <v>Rădăcina - tipuri de rădăcini</v>
      </c>
      <c r="C48" s="66">
        <f>LOOKUP($A48,'Anexa F1'!$A$11:$A$109,'Anexa F1'!C$11:C$109)</f>
        <v>0</v>
      </c>
      <c r="D48" s="21" t="str">
        <f>LOOKUP($A48,'Anexa F1'!$A$11:$A$109,'Anexa F1'!D$11:D$109)</f>
        <v>buc.</v>
      </c>
      <c r="E48" s="21">
        <f t="shared" si="0"/>
        <v>1</v>
      </c>
      <c r="F48" s="65">
        <f>LOOKUP($A48,'Anexa F1'!$A$11:$A$109,'Anexa F1'!F$11:F$109)</f>
        <v>0</v>
      </c>
      <c r="G48" s="67">
        <f t="shared" si="1"/>
        <v>0</v>
      </c>
      <c r="H48" s="69"/>
      <c r="I48" s="69">
        <v>1</v>
      </c>
    </row>
    <row r="49" spans="1:9" x14ac:dyDescent="0.25">
      <c r="A49" s="81" t="s">
        <v>115</v>
      </c>
      <c r="B49" s="65" t="str">
        <f>LOOKUP(A49,'Anexa F1'!A$11:A$109,'Anexa F1'!B$11:B$109)</f>
        <v>Porumb în faza de germinare</v>
      </c>
      <c r="C49" s="66">
        <f>LOOKUP($A49,'Anexa F1'!$A$11:$A$109,'Anexa F1'!C$11:C$109)</f>
        <v>0</v>
      </c>
      <c r="D49" s="21" t="str">
        <f>LOOKUP($A49,'Anexa F1'!$A$11:$A$109,'Anexa F1'!D$11:D$109)</f>
        <v>buc.</v>
      </c>
      <c r="E49" s="21">
        <f t="shared" si="0"/>
        <v>1</v>
      </c>
      <c r="F49" s="65">
        <f>LOOKUP($A49,'Anexa F1'!$A$11:$A$109,'Anexa F1'!F$11:F$109)</f>
        <v>0</v>
      </c>
      <c r="G49" s="67">
        <f t="shared" si="1"/>
        <v>0</v>
      </c>
      <c r="H49" s="69"/>
      <c r="I49" s="69">
        <v>1</v>
      </c>
    </row>
    <row r="50" spans="1:9" x14ac:dyDescent="0.25">
      <c r="A50" s="81" t="s">
        <v>119</v>
      </c>
      <c r="B50" s="65" t="str">
        <f>LOOKUP(A50,'Anexa F1'!A$11:A$109,'Anexa F1'!B$11:B$109)</f>
        <v>Schelet</v>
      </c>
      <c r="C50" s="66">
        <f>LOOKUP($A50,'Anexa F1'!$A$11:$A$109,'Anexa F1'!C$11:C$109)</f>
        <v>0</v>
      </c>
      <c r="D50" s="21" t="str">
        <f>LOOKUP($A50,'Anexa F1'!$A$11:$A$109,'Anexa F1'!D$11:D$109)</f>
        <v>buc.</v>
      </c>
      <c r="E50" s="21">
        <f t="shared" si="0"/>
        <v>1</v>
      </c>
      <c r="F50" s="65">
        <f>LOOKUP($A50,'Anexa F1'!$A$11:$A$109,'Anexa F1'!F$11:F$109)</f>
        <v>0</v>
      </c>
      <c r="G50" s="67">
        <f t="shared" si="1"/>
        <v>0</v>
      </c>
      <c r="H50" s="69"/>
      <c r="I50" s="69">
        <v>1</v>
      </c>
    </row>
    <row r="51" spans="1:9" x14ac:dyDescent="0.25">
      <c r="A51" s="81" t="s">
        <v>123</v>
      </c>
      <c r="B51" s="65" t="str">
        <f>LOOKUP(A51,'Anexa F1'!A$11:A$109,'Anexa F1'!B$11:B$109)</f>
        <v>Forme geometrice pliante (16 piese)</v>
      </c>
      <c r="C51" s="66">
        <f>LOOKUP($A51,'Anexa F1'!$A$11:$A$109,'Anexa F1'!C$11:C$109)</f>
        <v>0</v>
      </c>
      <c r="D51" s="21" t="str">
        <f>LOOKUP($A51,'Anexa F1'!$A$11:$A$109,'Anexa F1'!D$11:D$109)</f>
        <v>buc.</v>
      </c>
      <c r="E51" s="21">
        <f t="shared" si="0"/>
        <v>3</v>
      </c>
      <c r="F51" s="65">
        <f>LOOKUP($A51,'Anexa F1'!$A$11:$A$109,'Anexa F1'!F$11:F$109)</f>
        <v>0</v>
      </c>
      <c r="G51" s="67">
        <f t="shared" si="1"/>
        <v>0</v>
      </c>
      <c r="H51" s="69">
        <v>3</v>
      </c>
      <c r="I51" s="69"/>
    </row>
    <row r="52" spans="1:9" x14ac:dyDescent="0.25">
      <c r="A52" s="81" t="s">
        <v>125</v>
      </c>
      <c r="B52" s="65" t="str">
        <f>LOOKUP(A52,'Anexa F1'!A$11:A$109,'Anexa F1'!B$11:B$109)</f>
        <v>Set de dezvoltare a embrionului uman</v>
      </c>
      <c r="C52" s="66">
        <f>LOOKUP($A52,'Anexa F1'!$A$11:$A$109,'Anexa F1'!C$11:C$109)</f>
        <v>0</v>
      </c>
      <c r="D52" s="21" t="str">
        <f>LOOKUP($A52,'Anexa F1'!$A$11:$A$109,'Anexa F1'!D$11:D$109)</f>
        <v>buc.</v>
      </c>
      <c r="E52" s="21">
        <f t="shared" si="0"/>
        <v>1</v>
      </c>
      <c r="F52" s="65">
        <f>LOOKUP($A52,'Anexa F1'!$A$11:$A$109,'Anexa F1'!F$11:F$109)</f>
        <v>0</v>
      </c>
      <c r="G52" s="67">
        <f t="shared" si="1"/>
        <v>0</v>
      </c>
      <c r="H52" s="69"/>
      <c r="I52" s="69">
        <v>1</v>
      </c>
    </row>
    <row r="53" spans="1:9" x14ac:dyDescent="0.25">
      <c r="A53" s="81" t="s">
        <v>128</v>
      </c>
      <c r="B53" s="65" t="str">
        <f>LOOKUP(A53,'Anexa F1'!A$11:A$109,'Anexa F1'!B$11:B$109)</f>
        <v>Sistem Solar motorizat</v>
      </c>
      <c r="C53" s="66">
        <f>LOOKUP($A53,'Anexa F1'!$A$11:$A$109,'Anexa F1'!C$11:C$109)</f>
        <v>0</v>
      </c>
      <c r="D53" s="21" t="str">
        <f>LOOKUP($A53,'Anexa F1'!$A$11:$A$109,'Anexa F1'!D$11:D$109)</f>
        <v>buc</v>
      </c>
      <c r="E53" s="21">
        <f t="shared" si="0"/>
        <v>1</v>
      </c>
      <c r="F53" s="65">
        <f>LOOKUP($A53,'Anexa F1'!$A$11:$A$109,'Anexa F1'!F$11:F$109)</f>
        <v>0</v>
      </c>
      <c r="G53" s="67">
        <f t="shared" si="1"/>
        <v>0</v>
      </c>
      <c r="H53" s="69">
        <v>1</v>
      </c>
      <c r="I53" s="69"/>
    </row>
    <row r="54" spans="1:9" x14ac:dyDescent="0.25">
      <c r="A54" s="81" t="s">
        <v>130</v>
      </c>
      <c r="B54" s="65" t="str">
        <f>LOOKUP(A54,'Anexa F1'!A$11:A$109,'Anexa F1'!B$11:B$109)</f>
        <v>Sistem urinar pentru ambele sexe</v>
      </c>
      <c r="C54" s="66">
        <f>LOOKUP($A54,'Anexa F1'!$A$11:$A$109,'Anexa F1'!C$11:C$109)</f>
        <v>0</v>
      </c>
      <c r="D54" s="21" t="str">
        <f>LOOKUP($A54,'Anexa F1'!$A$11:$A$109,'Anexa F1'!D$11:D$109)</f>
        <v>buc.</v>
      </c>
      <c r="E54" s="21">
        <f t="shared" si="0"/>
        <v>1</v>
      </c>
      <c r="F54" s="65">
        <f>LOOKUP($A54,'Anexa F1'!$A$11:$A$109,'Anexa F1'!F$11:F$109)</f>
        <v>0</v>
      </c>
      <c r="G54" s="67">
        <f t="shared" si="1"/>
        <v>0</v>
      </c>
      <c r="H54" s="69"/>
      <c r="I54" s="69">
        <v>1</v>
      </c>
    </row>
    <row r="55" spans="1:9" x14ac:dyDescent="0.25">
      <c r="A55" s="81" t="s">
        <v>132</v>
      </c>
      <c r="B55" s="65" t="str">
        <f>LOOKUP(A55,'Anexa F1'!A$11:A$109,'Anexa F1'!B$11:B$109)</f>
        <v>Sistemul digestiv</v>
      </c>
      <c r="C55" s="66">
        <f>LOOKUP($A55,'Anexa F1'!$A$11:$A$109,'Anexa F1'!C$11:C$109)</f>
        <v>0</v>
      </c>
      <c r="D55" s="21" t="str">
        <f>LOOKUP($A55,'Anexa F1'!$A$11:$A$109,'Anexa F1'!D$11:D$109)</f>
        <v>buc.</v>
      </c>
      <c r="E55" s="21">
        <f t="shared" si="0"/>
        <v>1</v>
      </c>
      <c r="F55" s="65">
        <f>LOOKUP($A55,'Anexa F1'!$A$11:$A$109,'Anexa F1'!F$11:F$109)</f>
        <v>0</v>
      </c>
      <c r="G55" s="67">
        <f t="shared" si="1"/>
        <v>0</v>
      </c>
      <c r="H55" s="69"/>
      <c r="I55" s="69">
        <v>1</v>
      </c>
    </row>
    <row r="56" spans="1:9" x14ac:dyDescent="0.25">
      <c r="A56" s="93" t="s">
        <v>138</v>
      </c>
      <c r="B56" s="65" t="str">
        <f>LOOKUP(A56,'Anexa F1'!A$11:A$109,'Anexa F1'!B$11:B$109)</f>
        <v>Structura frunzei</v>
      </c>
      <c r="C56" s="66">
        <f>LOOKUP($A56,'Anexa F1'!$A$11:$A$109,'Anexa F1'!C$11:C$109)</f>
        <v>0</v>
      </c>
      <c r="D56" s="21" t="str">
        <f>LOOKUP($A56,'Anexa F1'!$A$11:$A$109,'Anexa F1'!D$11:D$109)</f>
        <v>buc.</v>
      </c>
      <c r="E56" s="21">
        <f t="shared" si="0"/>
        <v>1</v>
      </c>
      <c r="F56" s="65">
        <f>LOOKUP($A56,'Anexa F1'!$A$11:$A$109,'Anexa F1'!F$11:F$109)</f>
        <v>0</v>
      </c>
      <c r="G56" s="67">
        <f t="shared" si="1"/>
        <v>0</v>
      </c>
      <c r="H56" s="69"/>
      <c r="I56" s="69">
        <v>1</v>
      </c>
    </row>
    <row r="57" spans="1:9" x14ac:dyDescent="0.25">
      <c r="A57" s="81" t="s">
        <v>143</v>
      </c>
      <c r="B57" s="65" t="str">
        <f>LOOKUP(A57,'Anexa F1'!A$11:A$109,'Anexa F1'!B$11:B$109)</f>
        <v xml:space="preserve">Termometru </v>
      </c>
      <c r="C57" s="66">
        <f>LOOKUP($A57,'Anexa F1'!$A$11:$A$109,'Anexa F1'!C$11:C$109)</f>
        <v>0</v>
      </c>
      <c r="D57" s="21" t="str">
        <f>LOOKUP($A57,'Anexa F1'!$A$11:$A$109,'Anexa F1'!D$11:D$109)</f>
        <v>buc.</v>
      </c>
      <c r="E57" s="21">
        <f t="shared" si="0"/>
        <v>3</v>
      </c>
      <c r="F57" s="65">
        <f>LOOKUP($A57,'Anexa F1'!$A$11:$A$109,'Anexa F1'!F$11:F$109)</f>
        <v>0</v>
      </c>
      <c r="G57" s="67">
        <f t="shared" si="1"/>
        <v>0</v>
      </c>
      <c r="H57" s="69">
        <v>3</v>
      </c>
      <c r="I57" s="69"/>
    </row>
    <row r="58" spans="1:9" x14ac:dyDescent="0.25">
      <c r="A58" s="93" t="s">
        <v>144</v>
      </c>
      <c r="B58" s="65" t="str">
        <f>LOOKUP(A58,'Anexa F1'!A$11:A$109,'Anexa F1'!B$11:B$109)</f>
        <v xml:space="preserve">Tester de apă 7 în 1 </v>
      </c>
      <c r="C58" s="66">
        <f>LOOKUP($A58,'Anexa F1'!$A$11:$A$109,'Anexa F1'!C$11:C$109)</f>
        <v>0</v>
      </c>
      <c r="D58" s="21" t="str">
        <f>LOOKUP($A58,'Anexa F1'!$A$11:$A$109,'Anexa F1'!D$11:D$109)</f>
        <v>buc.</v>
      </c>
      <c r="E58" s="21">
        <f t="shared" si="0"/>
        <v>1</v>
      </c>
      <c r="F58" s="65">
        <f>LOOKUP($A58,'Anexa F1'!$A$11:$A$109,'Anexa F1'!F$11:F$109)</f>
        <v>0</v>
      </c>
      <c r="G58" s="67">
        <f t="shared" si="1"/>
        <v>0</v>
      </c>
      <c r="H58" s="69"/>
      <c r="I58" s="69">
        <v>1</v>
      </c>
    </row>
    <row r="59" spans="1:9" x14ac:dyDescent="0.25">
      <c r="A59" s="93" t="s">
        <v>145</v>
      </c>
      <c r="B59" s="65" t="str">
        <f>LOOKUP(A59,'Anexa F1'!A$11:A$109,'Anexa F1'!B$11:B$109)</f>
        <v>Tors uman dual sex</v>
      </c>
      <c r="C59" s="66">
        <f>LOOKUP($A59,'Anexa F1'!$A$11:$A$109,'Anexa F1'!C$11:C$109)</f>
        <v>0</v>
      </c>
      <c r="D59" s="21" t="str">
        <f>LOOKUP($A59,'Anexa F1'!$A$11:$A$109,'Anexa F1'!D$11:D$109)</f>
        <v>buc.</v>
      </c>
      <c r="E59" s="21">
        <f t="shared" si="0"/>
        <v>1</v>
      </c>
      <c r="F59" s="65">
        <f>LOOKUP($A59,'Anexa F1'!$A$11:$A$109,'Anexa F1'!F$11:F$109)</f>
        <v>0</v>
      </c>
      <c r="G59" s="67">
        <f t="shared" si="1"/>
        <v>0</v>
      </c>
      <c r="H59" s="69"/>
      <c r="I59" s="69">
        <v>1</v>
      </c>
    </row>
    <row r="60" spans="1:9" x14ac:dyDescent="0.25">
      <c r="A60" s="93" t="s">
        <v>151</v>
      </c>
      <c r="B60" s="65" t="str">
        <f>LOOKUP(A60,'Anexa F1'!A$11:A$109,'Anexa F1'!B$11:B$109)</f>
        <v>Trusă sanitară prim-ajutor</v>
      </c>
      <c r="C60" s="66">
        <f>LOOKUP($A60,'Anexa F1'!$A$11:$A$109,'Anexa F1'!C$11:C$109)</f>
        <v>0</v>
      </c>
      <c r="D60" s="21" t="str">
        <f>LOOKUP($A60,'Anexa F1'!$A$11:$A$109,'Anexa F1'!D$11:D$109)</f>
        <v>buc.</v>
      </c>
      <c r="E60" s="21">
        <f t="shared" si="0"/>
        <v>2</v>
      </c>
      <c r="F60" s="65">
        <f>LOOKUP($A60,'Anexa F1'!$A$11:$A$109,'Anexa F1'!F$11:F$109)</f>
        <v>0</v>
      </c>
      <c r="G60" s="67">
        <f t="shared" si="1"/>
        <v>0</v>
      </c>
      <c r="H60" s="69"/>
      <c r="I60" s="69">
        <v>2</v>
      </c>
    </row>
    <row r="61" spans="1:9" x14ac:dyDescent="0.25">
      <c r="A61" s="93" t="s">
        <v>152</v>
      </c>
      <c r="B61" s="65" t="str">
        <f>LOOKUP(A61,'Anexa F1'!A$11:A$109,'Anexa F1'!B$11:B$109)</f>
        <v>Multimetru pentru Ecologie</v>
      </c>
      <c r="C61" s="66">
        <f>LOOKUP($A61,'Anexa F1'!$A$11:$A$109,'Anexa F1'!C$11:C$109)</f>
        <v>0</v>
      </c>
      <c r="D61" s="21" t="str">
        <f>LOOKUP($A61,'Anexa F1'!$A$11:$A$109,'Anexa F1'!D$11:D$109)</f>
        <v>buc.</v>
      </c>
      <c r="E61" s="21">
        <f t="shared" si="0"/>
        <v>1</v>
      </c>
      <c r="F61" s="65">
        <f>LOOKUP($A61,'Anexa F1'!$A$11:$A$109,'Anexa F1'!F$11:F$109)</f>
        <v>0</v>
      </c>
      <c r="G61" s="67">
        <f t="shared" si="1"/>
        <v>0</v>
      </c>
      <c r="H61" s="69"/>
      <c r="I61" s="69">
        <v>1</v>
      </c>
    </row>
    <row r="62" spans="1:9" x14ac:dyDescent="0.25">
      <c r="A62" s="93" t="s">
        <v>154</v>
      </c>
      <c r="B62" s="65" t="str">
        <f>LOOKUP(A62,'Anexa F1'!A$11:A$109,'Anexa F1'!B$11:B$109)</f>
        <v>Tulpina de dicotiledonate</v>
      </c>
      <c r="C62" s="66">
        <f>LOOKUP($A62,'Anexa F1'!$A$11:$A$109,'Anexa F1'!C$11:C$109)</f>
        <v>0</v>
      </c>
      <c r="D62" s="21" t="str">
        <f>LOOKUP($A62,'Anexa F1'!$A$11:$A$109,'Anexa F1'!D$11:D$109)</f>
        <v>buc.</v>
      </c>
      <c r="E62" s="21">
        <f t="shared" si="0"/>
        <v>1</v>
      </c>
      <c r="F62" s="65">
        <f>LOOKUP($A62,'Anexa F1'!$A$11:$A$109,'Anexa F1'!F$11:F$109)</f>
        <v>0</v>
      </c>
      <c r="G62" s="67">
        <f t="shared" si="1"/>
        <v>0</v>
      </c>
      <c r="H62" s="69"/>
      <c r="I62" s="69">
        <v>1</v>
      </c>
    </row>
    <row r="63" spans="1:9" x14ac:dyDescent="0.25">
      <c r="A63" s="93" t="s">
        <v>156</v>
      </c>
      <c r="B63" s="65" t="str">
        <f>LOOKUP(A63,'Anexa F1'!A$11:A$109,'Anexa F1'!B$11:B$109)</f>
        <v>Tulpina la monocotiledonate</v>
      </c>
      <c r="C63" s="66">
        <f>LOOKUP($A63,'Anexa F1'!$A$11:$A$109,'Anexa F1'!C$11:C$109)</f>
        <v>0</v>
      </c>
      <c r="D63" s="21" t="str">
        <f>LOOKUP($A63,'Anexa F1'!$A$11:$A$109,'Anexa F1'!D$11:D$109)</f>
        <v>buc.</v>
      </c>
      <c r="E63" s="21">
        <f t="shared" si="0"/>
        <v>1</v>
      </c>
      <c r="F63" s="65">
        <f>LOOKUP($A63,'Anexa F1'!$A$11:$A$109,'Anexa F1'!F$11:F$109)</f>
        <v>0</v>
      </c>
      <c r="G63" s="67">
        <f t="shared" si="1"/>
        <v>0</v>
      </c>
      <c r="H63" s="69"/>
      <c r="I63" s="69">
        <v>1</v>
      </c>
    </row>
    <row r="64" spans="1:9" x14ac:dyDescent="0.25">
      <c r="A64" s="81" t="s">
        <v>164</v>
      </c>
      <c r="B64" s="65" t="str">
        <f>LOOKUP(A64,'Anexa F1'!A$11:A$109,'Anexa F1'!B$11:B$109)</f>
        <v xml:space="preserve">Set de 17 forme geometrice </v>
      </c>
      <c r="C64" s="66">
        <f>LOOKUP($A64,'Anexa F1'!$A$11:$A$109,'Anexa F1'!C$11:C$109)</f>
        <v>0</v>
      </c>
      <c r="D64" s="21" t="str">
        <f>LOOKUP($A64,'Anexa F1'!$A$11:$A$109,'Anexa F1'!D$11:D$109)</f>
        <v>set</v>
      </c>
      <c r="E64" s="21">
        <f t="shared" si="0"/>
        <v>3</v>
      </c>
      <c r="F64" s="65">
        <f>LOOKUP($A64,'Anexa F1'!$A$11:$A$109,'Anexa F1'!F$11:F$109)</f>
        <v>0</v>
      </c>
      <c r="G64" s="67">
        <f t="shared" si="1"/>
        <v>0</v>
      </c>
      <c r="H64" s="69">
        <v>3</v>
      </c>
      <c r="I64" s="69"/>
    </row>
    <row r="65" spans="1:10" x14ac:dyDescent="0.25">
      <c r="A65" s="81" t="s">
        <v>170</v>
      </c>
      <c r="B65" s="65" t="str">
        <f>LOOKUP(A65,'Anexa F1'!A$11:A$109,'Anexa F1'!B$11:B$109)</f>
        <v>Kit matematică</v>
      </c>
      <c r="C65" s="66">
        <f>LOOKUP($A65,'Anexa F1'!$A$11:$A$109,'Anexa F1'!C$11:C$109)</f>
        <v>0</v>
      </c>
      <c r="D65" s="21" t="str">
        <f>LOOKUP($A65,'Anexa F1'!$A$11:$A$109,'Anexa F1'!D$11:D$109)</f>
        <v>buc.</v>
      </c>
      <c r="E65" s="21">
        <f t="shared" si="0"/>
        <v>2</v>
      </c>
      <c r="F65" s="65">
        <f>LOOKUP($A65,'Anexa F1'!$A$11:$A$109,'Anexa F1'!F$11:F$109)</f>
        <v>0</v>
      </c>
      <c r="G65" s="67">
        <f t="shared" si="1"/>
        <v>0</v>
      </c>
      <c r="H65" s="69">
        <v>2</v>
      </c>
      <c r="I65" s="69"/>
    </row>
    <row r="66" spans="1:10" x14ac:dyDescent="0.25">
      <c r="A66" s="81" t="s">
        <v>171</v>
      </c>
      <c r="B66" s="65" t="str">
        <f>LOOKUP(A66,'Anexa F1'!A$11:A$109,'Anexa F1'!B$11:B$109)</f>
        <v>Forme geometrice colorate</v>
      </c>
      <c r="C66" s="66">
        <f>LOOKUP($A66,'Anexa F1'!$A$11:$A$109,'Anexa F1'!C$11:C$109)</f>
        <v>0</v>
      </c>
      <c r="D66" s="21" t="str">
        <f>LOOKUP($A66,'Anexa F1'!$A$11:$A$109,'Anexa F1'!D$11:D$109)</f>
        <v>set.</v>
      </c>
      <c r="E66" s="21">
        <f t="shared" si="0"/>
        <v>3</v>
      </c>
      <c r="F66" s="65">
        <f>LOOKUP($A66,'Anexa F1'!$A$11:$A$109,'Anexa F1'!F$11:F$109)</f>
        <v>0</v>
      </c>
      <c r="G66" s="67">
        <f t="shared" si="1"/>
        <v>0</v>
      </c>
      <c r="H66" s="69">
        <v>3</v>
      </c>
      <c r="I66" s="69"/>
    </row>
    <row r="67" spans="1:10" x14ac:dyDescent="0.25">
      <c r="A67" s="81" t="s">
        <v>172</v>
      </c>
      <c r="B67" s="65" t="str">
        <f>LOOKUP(A67,'Anexa F1'!A$11:A$109,'Anexa F1'!B$11:B$109)</f>
        <v>Corpuri geometrice din sârmă (7 componente)</v>
      </c>
      <c r="C67" s="66">
        <f>LOOKUP($A67,'Anexa F1'!$A$11:$A$109,'Anexa F1'!C$11:C$109)</f>
        <v>0</v>
      </c>
      <c r="D67" s="21" t="str">
        <f>LOOKUP($A67,'Anexa F1'!$A$11:$A$109,'Anexa F1'!D$11:D$109)</f>
        <v>set</v>
      </c>
      <c r="E67" s="21">
        <f t="shared" si="0"/>
        <v>3</v>
      </c>
      <c r="F67" s="65">
        <f>LOOKUP($A67,'Anexa F1'!$A$11:$A$109,'Anexa F1'!F$11:F$109)</f>
        <v>0</v>
      </c>
      <c r="G67" s="67">
        <f t="shared" si="1"/>
        <v>0</v>
      </c>
      <c r="H67" s="69">
        <v>3</v>
      </c>
      <c r="I67" s="69"/>
    </row>
    <row r="68" spans="1:10" ht="15.75" thickBot="1" x14ac:dyDescent="0.3">
      <c r="A68" s="81" t="s">
        <v>173</v>
      </c>
      <c r="B68" s="65" t="str">
        <f>LOOKUP(A68,'Anexa F1'!A$11:A$109,'Anexa F1'!B$11:B$109)</f>
        <v>Corpuri geometrice din sarma (10 componente)</v>
      </c>
      <c r="C68" s="66">
        <f>LOOKUP($A68,'Anexa F1'!$A$11:$A$109,'Anexa F1'!C$11:C$109)</f>
        <v>0</v>
      </c>
      <c r="D68" s="21" t="str">
        <f>LOOKUP($A68,'Anexa F1'!$A$11:$A$109,'Anexa F1'!D$11:D$109)</f>
        <v>set</v>
      </c>
      <c r="E68" s="21">
        <f t="shared" si="0"/>
        <v>3</v>
      </c>
      <c r="F68" s="65">
        <f>LOOKUP($A68,'Anexa F1'!$A$11:$A$109,'Anexa F1'!F$11:F$109)</f>
        <v>0</v>
      </c>
      <c r="G68" s="67">
        <f t="shared" si="1"/>
        <v>0</v>
      </c>
      <c r="H68" s="69">
        <v>3</v>
      </c>
      <c r="I68" s="69"/>
    </row>
    <row r="69" spans="1:10" ht="15.75" thickBot="1" x14ac:dyDescent="0.3">
      <c r="A69" s="83" t="s">
        <v>192</v>
      </c>
      <c r="B69" s="84"/>
      <c r="C69" s="84"/>
      <c r="D69" s="84"/>
      <c r="E69" s="84"/>
      <c r="F69" s="85"/>
      <c r="G69" s="86">
        <f>SUM(G11:G68)</f>
        <v>0</v>
      </c>
      <c r="H69" s="95">
        <f>SUM(H11:H68)</f>
        <v>39</v>
      </c>
      <c r="I69" s="87">
        <f>SUM(I11:I68)</f>
        <v>102</v>
      </c>
      <c r="J69" s="97"/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7" workbookViewId="0">
      <selection activeCell="B117" sqref="B117"/>
    </sheetView>
  </sheetViews>
  <sheetFormatPr defaultRowHeight="15" x14ac:dyDescent="0.25"/>
  <cols>
    <col min="1" max="1" width="6.7109375" style="4" customWidth="1"/>
    <col min="2" max="2" width="38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7.5703125" style="4" customWidth="1"/>
    <col min="9" max="9" width="8.7109375" style="4" customWidth="1"/>
    <col min="10" max="16384" width="9.140625" style="4"/>
  </cols>
  <sheetData>
    <row r="1" spans="1:9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9" ht="16.5" thickBot="1" x14ac:dyDescent="0.3">
      <c r="B2" s="51" t="s">
        <v>181</v>
      </c>
      <c r="C2" s="88" t="s">
        <v>208</v>
      </c>
      <c r="D2" s="89"/>
      <c r="E2" s="89"/>
      <c r="F2" s="89"/>
      <c r="G2" s="90"/>
    </row>
    <row r="3" spans="1:9" ht="15.75" thickBot="1" x14ac:dyDescent="0.3">
      <c r="B3" s="51" t="s">
        <v>183</v>
      </c>
      <c r="C3" s="51" t="s">
        <v>209</v>
      </c>
      <c r="D3" s="54"/>
      <c r="E3" s="53"/>
      <c r="F3" s="54"/>
      <c r="G3" s="55"/>
    </row>
    <row r="4" spans="1:9" x14ac:dyDescent="0.25">
      <c r="E4" s="58"/>
    </row>
    <row r="5" spans="1:9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9" x14ac:dyDescent="0.25">
      <c r="B6" s="111" t="s">
        <v>186</v>
      </c>
      <c r="C6" s="112"/>
      <c r="D6" s="112"/>
      <c r="E6" s="113"/>
      <c r="F6" s="114">
        <f>LOOKUP("TOTAL",A11:A98,G11:G98)</f>
        <v>0</v>
      </c>
      <c r="G6" s="115" t="e">
        <f>LOOKUP($A7,'Anexa F1'!$A$11:$A$109,'Anexa F1'!G$11:G$109)</f>
        <v>#N/A</v>
      </c>
    </row>
    <row r="7" spans="1:9" x14ac:dyDescent="0.25">
      <c r="B7" s="116" t="s">
        <v>187</v>
      </c>
      <c r="C7" s="116"/>
      <c r="D7" s="116"/>
      <c r="E7" s="116"/>
      <c r="F7" s="59">
        <f>COUNTA(A11:A98)-1</f>
        <v>26</v>
      </c>
      <c r="G7" s="60">
        <f>SUMIF(A11:A98,"TOTAL",H11:H98)+SUMIF(A11:A98,"TOTAL",I11:I98)</f>
        <v>124</v>
      </c>
      <c r="H7" s="91"/>
    </row>
    <row r="8" spans="1:9" x14ac:dyDescent="0.25">
      <c r="H8" s="91"/>
    </row>
    <row r="9" spans="1:9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2" t="s">
        <v>200</v>
      </c>
      <c r="I9" s="63" t="s">
        <v>195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9" x14ac:dyDescent="0.25">
      <c r="A11" s="93" t="s">
        <v>26</v>
      </c>
      <c r="B11" s="65" t="str">
        <f>LOOKUP(A11,'Anexa F1'!A$11:A$109,'Anexa F1'!B$11:B$109)</f>
        <v>Set de instrumente pentru tabla</v>
      </c>
      <c r="C11" s="65">
        <f>LOOKUP(B11,'Anexa F1'!B$11:B$109,'Anexa F1'!C$11:C$109)</f>
        <v>0</v>
      </c>
      <c r="D11" s="21" t="str">
        <f>LOOKUP($A11,'Anexa F1'!$A$11:$A$109,'Anexa F1'!D$11:D$109)</f>
        <v>set</v>
      </c>
      <c r="E11" s="21">
        <f t="shared" ref="E11:E36" si="0">SUM(H11:I11)</f>
        <v>5</v>
      </c>
      <c r="F11" s="65">
        <f>LOOKUP($A11,'Anexa F1'!$A$11:$A$109,'Anexa F1'!F$11:F$109)</f>
        <v>0</v>
      </c>
      <c r="G11" s="67">
        <f>E11*F11</f>
        <v>0</v>
      </c>
      <c r="H11" s="69">
        <v>5</v>
      </c>
      <c r="I11" s="69"/>
    </row>
    <row r="12" spans="1:9" x14ac:dyDescent="0.25">
      <c r="A12" s="93" t="s">
        <v>29</v>
      </c>
      <c r="B12" s="65" t="str">
        <f>LOOKUP(A12,'Anexa F1'!A$11:A$109,'Anexa F1'!B$11:B$109)</f>
        <v>Matematica distractiva</v>
      </c>
      <c r="C12" s="65">
        <f>LOOKUP(B12,'Anexa F1'!B$11:B$109,'Anexa F1'!C$11:C$109)</f>
        <v>0</v>
      </c>
      <c r="D12" s="21" t="str">
        <f>LOOKUP($A12,'Anexa F1'!$A$11:$A$109,'Anexa F1'!D$11:D$109)</f>
        <v>set</v>
      </c>
      <c r="E12" s="21">
        <f t="shared" si="0"/>
        <v>2</v>
      </c>
      <c r="F12" s="65">
        <f>LOOKUP($A12,'Anexa F1'!$A$11:$A$109,'Anexa F1'!F$11:F$109)</f>
        <v>0</v>
      </c>
      <c r="G12" s="67">
        <f t="shared" ref="G12:G36" si="1">E12*F12</f>
        <v>0</v>
      </c>
      <c r="H12" s="69">
        <v>2</v>
      </c>
      <c r="I12" s="69"/>
    </row>
    <row r="13" spans="1:9" x14ac:dyDescent="0.25">
      <c r="A13" s="93" t="s">
        <v>48</v>
      </c>
      <c r="B13" s="65" t="str">
        <f>LOOKUP(A13,'Anexa F1'!A$11:A$109,'Anexa F1'!B$11:B$109)</f>
        <v>Geografie Interactivă - Continentele în afara Europei</v>
      </c>
      <c r="C13" s="65">
        <f>LOOKUP(B13,'Anexa F1'!B$11:B$109,'Anexa F1'!C$11:C$109)</f>
        <v>0</v>
      </c>
      <c r="D13" s="21" t="str">
        <f>LOOKUP($A13,'Anexa F1'!$A$11:$A$109,'Anexa F1'!D$11:D$109)</f>
        <v>buc.</v>
      </c>
      <c r="E13" s="21">
        <f t="shared" si="0"/>
        <v>1</v>
      </c>
      <c r="F13" s="65">
        <f>LOOKUP($A13,'Anexa F1'!$A$11:$A$109,'Anexa F1'!F$11:F$109)</f>
        <v>0</v>
      </c>
      <c r="G13" s="67">
        <f t="shared" si="1"/>
        <v>0</v>
      </c>
      <c r="H13" s="69">
        <v>1</v>
      </c>
      <c r="I13" s="69"/>
    </row>
    <row r="14" spans="1:9" x14ac:dyDescent="0.25">
      <c r="A14" s="81" t="s">
        <v>50</v>
      </c>
      <c r="B14" s="65" t="str">
        <f>LOOKUP(A14,'Anexa F1'!A$11:A$109,'Anexa F1'!B$11:B$109)</f>
        <v>Geografie Interactivă - Europa, Uniunea Europeană și Regiunile Europei</v>
      </c>
      <c r="C14" s="65">
        <f>LOOKUP(B14,'Anexa F1'!B$11:B$109,'Anexa F1'!C$11:C$109)</f>
        <v>0</v>
      </c>
      <c r="D14" s="21" t="str">
        <f>LOOKUP($A14,'Anexa F1'!$A$11:$A$109,'Anexa F1'!D$11:D$109)</f>
        <v>buc.</v>
      </c>
      <c r="E14" s="21">
        <f t="shared" si="0"/>
        <v>1</v>
      </c>
      <c r="F14" s="65">
        <f>LOOKUP($A14,'Anexa F1'!$A$11:$A$109,'Anexa F1'!F$11:F$109)</f>
        <v>0</v>
      </c>
      <c r="G14" s="67">
        <f t="shared" si="1"/>
        <v>0</v>
      </c>
      <c r="H14" s="69">
        <v>1</v>
      </c>
      <c r="I14" s="69"/>
    </row>
    <row r="15" spans="1:9" x14ac:dyDescent="0.25">
      <c r="A15" s="81" t="s">
        <v>52</v>
      </c>
      <c r="B15" s="65" t="str">
        <f>LOOKUP(A15,'Anexa F1'!A$11:A$109,'Anexa F1'!B$11:B$109)</f>
        <v>Geografie Interactivă - România</v>
      </c>
      <c r="C15" s="65">
        <f>LOOKUP(B15,'Anexa F1'!B$11:B$109,'Anexa F1'!C$11:C$109)</f>
        <v>0</v>
      </c>
      <c r="D15" s="21" t="str">
        <f>LOOKUP($A15,'Anexa F1'!$A$11:$A$109,'Anexa F1'!D$11:D$109)</f>
        <v>buc.</v>
      </c>
      <c r="E15" s="21">
        <f t="shared" si="0"/>
        <v>1</v>
      </c>
      <c r="F15" s="65">
        <f>LOOKUP($A15,'Anexa F1'!$A$11:$A$109,'Anexa F1'!F$11:F$109)</f>
        <v>0</v>
      </c>
      <c r="G15" s="67">
        <f t="shared" si="1"/>
        <v>0</v>
      </c>
      <c r="H15" s="69">
        <v>1</v>
      </c>
      <c r="I15" s="69"/>
    </row>
    <row r="16" spans="1:9" x14ac:dyDescent="0.25">
      <c r="A16" s="81" t="s">
        <v>56</v>
      </c>
      <c r="B16" s="65" t="str">
        <f>LOOKUP(A16,'Anexa F1'!A$11:A$109,'Anexa F1'!B$11:B$109)</f>
        <v>Glob Pământesc Plutitor</v>
      </c>
      <c r="C16" s="65">
        <f>LOOKUP(B16,'Anexa F1'!B$11:B$109,'Anexa F1'!C$11:C$109)</f>
        <v>0</v>
      </c>
      <c r="D16" s="21" t="str">
        <f>LOOKUP($A16,'Anexa F1'!$A$11:$A$109,'Anexa F1'!D$11:D$109)</f>
        <v>buc.</v>
      </c>
      <c r="E16" s="21">
        <f t="shared" si="0"/>
        <v>1</v>
      </c>
      <c r="F16" s="65">
        <f>LOOKUP($A16,'Anexa F1'!$A$11:$A$109,'Anexa F1'!F$11:F$109)</f>
        <v>0</v>
      </c>
      <c r="G16" s="67">
        <f t="shared" si="1"/>
        <v>0</v>
      </c>
      <c r="H16" s="69">
        <v>1</v>
      </c>
      <c r="I16" s="69"/>
    </row>
    <row r="17" spans="1:9" x14ac:dyDescent="0.25">
      <c r="A17" s="81" t="s">
        <v>59</v>
      </c>
      <c r="B17" s="65" t="str">
        <f>LOOKUP(A17,'Anexa F1'!A$11:A$109,'Anexa F1'!B$11:B$109)</f>
        <v xml:space="preserve">Halat bărbați/damă </v>
      </c>
      <c r="C17" s="65">
        <f>LOOKUP(B17,'Anexa F1'!B$11:B$109,'Anexa F1'!C$11:C$109)</f>
        <v>0</v>
      </c>
      <c r="D17" s="21" t="str">
        <f>LOOKUP($A17,'Anexa F1'!$A$11:$A$109,'Anexa F1'!D$11:D$109)</f>
        <v>buc.</v>
      </c>
      <c r="E17" s="21">
        <f t="shared" si="0"/>
        <v>30</v>
      </c>
      <c r="F17" s="65">
        <f>LOOKUP($A17,'Anexa F1'!$A$11:$A$109,'Anexa F1'!F$11:F$109)</f>
        <v>0</v>
      </c>
      <c r="G17" s="67">
        <f t="shared" si="1"/>
        <v>0</v>
      </c>
      <c r="H17" s="69"/>
      <c r="I17" s="69">
        <v>30</v>
      </c>
    </row>
    <row r="18" spans="1:9" x14ac:dyDescent="0.25">
      <c r="A18" s="81" t="s">
        <v>62</v>
      </c>
      <c r="B18" s="65" t="str">
        <f>LOOKUP(A18,'Anexa F1'!A$11:A$109,'Anexa F1'!B$11:B$109)</f>
        <v xml:space="preserve">Numerele si cifrele - planșe </v>
      </c>
      <c r="C18" s="65">
        <f>LOOKUP(B18,'Anexa F1'!B$11:B$109,'Anexa F1'!C$11:C$109)</f>
        <v>0</v>
      </c>
      <c r="D18" s="21" t="str">
        <f>LOOKUP($A18,'Anexa F1'!$A$11:$A$109,'Anexa F1'!D$11:D$109)</f>
        <v>buc.</v>
      </c>
      <c r="E18" s="21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9">
        <v>1</v>
      </c>
      <c r="I18" s="69"/>
    </row>
    <row r="19" spans="1:9" x14ac:dyDescent="0.25">
      <c r="A19" s="81" t="s">
        <v>65</v>
      </c>
      <c r="B19" s="65" t="str">
        <f>LOOKUP(A19,'Anexa F1'!A$11:A$109,'Anexa F1'!B$11:B$109)</f>
        <v>Kit de baza pentru disecție</v>
      </c>
      <c r="C19" s="65">
        <f>LOOKUP(B19,'Anexa F1'!B$11:B$109,'Anexa F1'!C$11:C$109)</f>
        <v>0</v>
      </c>
      <c r="D19" s="21" t="str">
        <f>LOOKUP($A19,'Anexa F1'!$A$11:$A$109,'Anexa F1'!D$11:D$109)</f>
        <v>buc.</v>
      </c>
      <c r="E19" s="21">
        <f t="shared" si="0"/>
        <v>10</v>
      </c>
      <c r="F19" s="65">
        <f>LOOKUP($A19,'Anexa F1'!$A$11:$A$109,'Anexa F1'!F$11:F$109)</f>
        <v>0</v>
      </c>
      <c r="G19" s="67">
        <f t="shared" si="1"/>
        <v>0</v>
      </c>
      <c r="H19" s="69"/>
      <c r="I19" s="69">
        <v>10</v>
      </c>
    </row>
    <row r="20" spans="1:9" x14ac:dyDescent="0.25">
      <c r="A20" s="81" t="s">
        <v>66</v>
      </c>
      <c r="B20" s="65" t="str">
        <f>LOOKUP(A20,'Anexa F1'!A$11:A$109,'Anexa F1'!B$11:B$109)</f>
        <v>Lame microscop</v>
      </c>
      <c r="C20" s="65">
        <f>LOOKUP(B20,'Anexa F1'!B$11:B$109,'Anexa F1'!C$11:C$109)</f>
        <v>0</v>
      </c>
      <c r="D20" s="21" t="str">
        <f>LOOKUP($A20,'Anexa F1'!$A$11:$A$109,'Anexa F1'!D$11:D$109)</f>
        <v>set</v>
      </c>
      <c r="E20" s="21">
        <f t="shared" si="0"/>
        <v>2</v>
      </c>
      <c r="F20" s="65">
        <f>LOOKUP($A20,'Anexa F1'!$A$11:$A$109,'Anexa F1'!F$11:F$109)</f>
        <v>0</v>
      </c>
      <c r="G20" s="67">
        <f t="shared" si="1"/>
        <v>0</v>
      </c>
      <c r="H20" s="69"/>
      <c r="I20" s="69">
        <v>2</v>
      </c>
    </row>
    <row r="21" spans="1:9" x14ac:dyDescent="0.25">
      <c r="A21" s="81" t="s">
        <v>68</v>
      </c>
      <c r="B21" s="65" t="str">
        <f>LOOKUP(A21,'Anexa F1'!A$11:A$109,'Anexa F1'!B$11:B$109)</f>
        <v>Lamele de acoperire</v>
      </c>
      <c r="C21" s="65">
        <f>LOOKUP(B21,'Anexa F1'!B$11:B$109,'Anexa F1'!C$11:C$109)</f>
        <v>0</v>
      </c>
      <c r="D21" s="21" t="str">
        <f>LOOKUP($A21,'Anexa F1'!$A$11:$A$109,'Anexa F1'!D$11:D$109)</f>
        <v>set</v>
      </c>
      <c r="E21" s="21">
        <f t="shared" si="0"/>
        <v>1</v>
      </c>
      <c r="F21" s="65">
        <f>LOOKUP($A21,'Anexa F1'!$A$11:$A$109,'Anexa F1'!F$11:F$109)</f>
        <v>0</v>
      </c>
      <c r="G21" s="67">
        <f t="shared" si="1"/>
        <v>0</v>
      </c>
      <c r="H21" s="69"/>
      <c r="I21" s="69">
        <v>1</v>
      </c>
    </row>
    <row r="22" spans="1:9" x14ac:dyDescent="0.25">
      <c r="A22" s="81" t="s">
        <v>76</v>
      </c>
      <c r="B22" s="65" t="str">
        <f>LOOKUP(A22,'Anexa F1'!A$11:A$109,'Anexa F1'!B$11:B$109)</f>
        <v>Manechin Laerdal Little Anne</v>
      </c>
      <c r="C22" s="65">
        <f>LOOKUP(B22,'Anexa F1'!B$11:B$109,'Anexa F1'!C$11:C$109)</f>
        <v>0</v>
      </c>
      <c r="D22" s="21" t="str">
        <f>LOOKUP($A22,'Anexa F1'!$A$11:$A$109,'Anexa F1'!D$11:D$109)</f>
        <v>buc.</v>
      </c>
      <c r="E22" s="21">
        <f t="shared" si="0"/>
        <v>1</v>
      </c>
      <c r="F22" s="65">
        <f>LOOKUP($A22,'Anexa F1'!$A$11:$A$109,'Anexa F1'!F$11:F$109)</f>
        <v>0</v>
      </c>
      <c r="G22" s="67">
        <f t="shared" si="1"/>
        <v>0</v>
      </c>
      <c r="H22" s="69">
        <v>1</v>
      </c>
      <c r="I22" s="69"/>
    </row>
    <row r="23" spans="1:9" x14ac:dyDescent="0.25">
      <c r="A23" s="81" t="s">
        <v>78</v>
      </c>
      <c r="B23" s="65" t="str">
        <f>LOOKUP(A23,'Anexa F1'!A$11:A$109,'Anexa F1'!B$11:B$109)</f>
        <v>Mănuși examinare nitril, fără pudră</v>
      </c>
      <c r="C23" s="65">
        <f>LOOKUP(B23,'Anexa F1'!B$11:B$109,'Anexa F1'!C$11:C$109)</f>
        <v>0</v>
      </c>
      <c r="D23" s="21" t="str">
        <f>LOOKUP($A23,'Anexa F1'!$A$11:$A$109,'Anexa F1'!D$11:D$109)</f>
        <v>buc.</v>
      </c>
      <c r="E23" s="21">
        <f t="shared" si="0"/>
        <v>5</v>
      </c>
      <c r="F23" s="65">
        <f>LOOKUP($A23,'Anexa F1'!$A$11:$A$109,'Anexa F1'!F$11:F$109)</f>
        <v>0</v>
      </c>
      <c r="G23" s="67">
        <f t="shared" si="1"/>
        <v>0</v>
      </c>
      <c r="H23" s="69"/>
      <c r="I23" s="69">
        <v>5</v>
      </c>
    </row>
    <row r="24" spans="1:9" x14ac:dyDescent="0.25">
      <c r="A24" s="81" t="s">
        <v>85</v>
      </c>
      <c r="B24" s="65" t="str">
        <f>LOOKUP(A24,'Anexa F1'!A$11:A$109,'Anexa F1'!B$11:B$109)</f>
        <v>Microscop monocular</v>
      </c>
      <c r="C24" s="65">
        <f>LOOKUP(B24,'Anexa F1'!B$11:B$109,'Anexa F1'!C$11:C$109)</f>
        <v>0</v>
      </c>
      <c r="D24" s="21" t="str">
        <f>LOOKUP($A24,'Anexa F1'!$A$11:$A$109,'Anexa F1'!D$11:D$109)</f>
        <v>buc.</v>
      </c>
      <c r="E24" s="21">
        <f t="shared" si="0"/>
        <v>1</v>
      </c>
      <c r="F24" s="65">
        <f>LOOKUP($A24,'Anexa F1'!$A$11:$A$109,'Anexa F1'!F$11:F$109)</f>
        <v>0</v>
      </c>
      <c r="G24" s="67">
        <f t="shared" si="1"/>
        <v>0</v>
      </c>
      <c r="H24" s="69"/>
      <c r="I24" s="69">
        <v>1</v>
      </c>
    </row>
    <row r="25" spans="1:9" x14ac:dyDescent="0.25">
      <c r="A25" s="81" t="s">
        <v>102</v>
      </c>
      <c r="B25" s="65" t="str">
        <f>LOOKUP(A25,'Anexa F1'!A$11:A$109,'Anexa F1'!B$11:B$109)</f>
        <v xml:space="preserve">Ochelari protecție </v>
      </c>
      <c r="C25" s="65">
        <f>LOOKUP(B25,'Anexa F1'!B$11:B$109,'Anexa F1'!C$11:C$109)</f>
        <v>0</v>
      </c>
      <c r="D25" s="21" t="str">
        <f>LOOKUP($A25,'Anexa F1'!$A$11:$A$109,'Anexa F1'!D$11:D$109)</f>
        <v>buc.</v>
      </c>
      <c r="E25" s="21">
        <f t="shared" si="0"/>
        <v>30</v>
      </c>
      <c r="F25" s="65">
        <f>LOOKUP($A25,'Anexa F1'!$A$11:$A$109,'Anexa F1'!F$11:F$109)</f>
        <v>0</v>
      </c>
      <c r="G25" s="67">
        <f t="shared" si="1"/>
        <v>0</v>
      </c>
      <c r="H25" s="69"/>
      <c r="I25" s="69">
        <v>30</v>
      </c>
    </row>
    <row r="26" spans="1:9" x14ac:dyDescent="0.25">
      <c r="A26" s="81" t="s">
        <v>127</v>
      </c>
      <c r="B26" s="65" t="str">
        <f>LOOKUP(A26,'Anexa F1'!A$11:A$109,'Anexa F1'!B$11:B$109)</f>
        <v>Set de roci și minerale</v>
      </c>
      <c r="C26" s="65">
        <f>LOOKUP(B26,'Anexa F1'!B$11:B$109,'Anexa F1'!C$11:C$109)</f>
        <v>0</v>
      </c>
      <c r="D26" s="21" t="str">
        <f>LOOKUP($A26,'Anexa F1'!$A$11:$A$109,'Anexa F1'!D$11:D$109)</f>
        <v>buc.</v>
      </c>
      <c r="E26" s="21">
        <f t="shared" si="0"/>
        <v>1</v>
      </c>
      <c r="F26" s="65">
        <f>LOOKUP($A26,'Anexa F1'!$A$11:$A$109,'Anexa F1'!F$11:F$109)</f>
        <v>0</v>
      </c>
      <c r="G26" s="67">
        <f t="shared" si="1"/>
        <v>0</v>
      </c>
      <c r="H26" s="69">
        <v>1</v>
      </c>
      <c r="I26" s="69"/>
    </row>
    <row r="27" spans="1:9" x14ac:dyDescent="0.25">
      <c r="A27" s="81" t="s">
        <v>128</v>
      </c>
      <c r="B27" s="65" t="str">
        <f>LOOKUP(A27,'Anexa F1'!A$11:A$109,'Anexa F1'!B$11:B$109)</f>
        <v>Sistem Solar motorizat</v>
      </c>
      <c r="C27" s="65">
        <f>LOOKUP(B27,'Anexa F1'!B$11:B$109,'Anexa F1'!C$11:C$109)</f>
        <v>0</v>
      </c>
      <c r="D27" s="21" t="str">
        <f>LOOKUP($A27,'Anexa F1'!$A$11:$A$109,'Anexa F1'!D$11:D$109)</f>
        <v>buc</v>
      </c>
      <c r="E27" s="21">
        <f t="shared" si="0"/>
        <v>1</v>
      </c>
      <c r="F27" s="65">
        <f>LOOKUP($A27,'Anexa F1'!$A$11:$A$109,'Anexa F1'!F$11:F$109)</f>
        <v>0</v>
      </c>
      <c r="G27" s="67">
        <f t="shared" si="1"/>
        <v>0</v>
      </c>
      <c r="H27" s="69">
        <v>1</v>
      </c>
      <c r="I27" s="69"/>
    </row>
    <row r="28" spans="1:9" x14ac:dyDescent="0.25">
      <c r="A28" s="81" t="s">
        <v>140</v>
      </c>
      <c r="B28" s="65" t="str">
        <f>LOOKUP(A28,'Anexa F1'!A$11:A$109,'Anexa F1'!B$11:B$109)</f>
        <v>Tavă de disecție</v>
      </c>
      <c r="C28" s="65">
        <f>LOOKUP(B28,'Anexa F1'!B$11:B$109,'Anexa F1'!C$11:C$109)</f>
        <v>0</v>
      </c>
      <c r="D28" s="21" t="str">
        <f>LOOKUP($A28,'Anexa F1'!$A$11:$A$109,'Anexa F1'!D$11:D$109)</f>
        <v>buc.</v>
      </c>
      <c r="E28" s="21">
        <f t="shared" si="0"/>
        <v>15</v>
      </c>
      <c r="F28" s="65">
        <f>LOOKUP($A28,'Anexa F1'!$A$11:$A$109,'Anexa F1'!F$11:F$109)</f>
        <v>0</v>
      </c>
      <c r="G28" s="67">
        <f t="shared" si="1"/>
        <v>0</v>
      </c>
      <c r="H28" s="69"/>
      <c r="I28" s="69">
        <v>15</v>
      </c>
    </row>
    <row r="29" spans="1:9" x14ac:dyDescent="0.25">
      <c r="A29" s="81" t="s">
        <v>151</v>
      </c>
      <c r="B29" s="65" t="str">
        <f>LOOKUP(A29,'Anexa F1'!A$11:A$109,'Anexa F1'!B$11:B$109)</f>
        <v>Trusă sanitară prim-ajutor</v>
      </c>
      <c r="C29" s="65">
        <f>LOOKUP(B29,'Anexa F1'!B$11:B$109,'Anexa F1'!C$11:C$109)</f>
        <v>0</v>
      </c>
      <c r="D29" s="21" t="str">
        <f>LOOKUP($A29,'Anexa F1'!$A$11:$A$109,'Anexa F1'!D$11:D$109)</f>
        <v>buc.</v>
      </c>
      <c r="E29" s="21">
        <f t="shared" si="0"/>
        <v>1</v>
      </c>
      <c r="F29" s="65">
        <f>LOOKUP($A29,'Anexa F1'!$A$11:$A$109,'Anexa F1'!F$11:F$109)</f>
        <v>0</v>
      </c>
      <c r="G29" s="67">
        <f t="shared" si="1"/>
        <v>0</v>
      </c>
      <c r="H29" s="69"/>
      <c r="I29" s="69">
        <v>1</v>
      </c>
    </row>
    <row r="30" spans="1:9" x14ac:dyDescent="0.25">
      <c r="A30" s="81" t="s">
        <v>159</v>
      </c>
      <c r="B30" s="65" t="str">
        <f>LOOKUP(A30,'Anexa F1'!A$11:A$109,'Anexa F1'!B$11:B$109)</f>
        <v>Binoclu Digital</v>
      </c>
      <c r="C30" s="65">
        <f>LOOKUP(B30,'Anexa F1'!B$11:B$109,'Anexa F1'!C$11:C$109)</f>
        <v>0</v>
      </c>
      <c r="D30" s="21" t="str">
        <f>LOOKUP($A30,'Anexa F1'!$A$11:$A$109,'Anexa F1'!D$11:D$109)</f>
        <v>buc.</v>
      </c>
      <c r="E30" s="21">
        <f t="shared" si="0"/>
        <v>1</v>
      </c>
      <c r="F30" s="65">
        <f>LOOKUP($A30,'Anexa F1'!$A$11:$A$109,'Anexa F1'!F$11:F$109)</f>
        <v>0</v>
      </c>
      <c r="G30" s="67">
        <f t="shared" si="1"/>
        <v>0</v>
      </c>
      <c r="H30" s="69">
        <v>1</v>
      </c>
      <c r="I30" s="69"/>
    </row>
    <row r="31" spans="1:9" x14ac:dyDescent="0.25">
      <c r="A31" s="81" t="s">
        <v>163</v>
      </c>
      <c r="B31" s="65" t="str">
        <f>LOOKUP(A31,'Anexa F1'!A$11:A$109,'Anexa F1'!B$11:B$109)</f>
        <v xml:space="preserve">Set de Planșe hărți </v>
      </c>
      <c r="C31" s="65">
        <f>LOOKUP(B31,'Anexa F1'!B$11:B$109,'Anexa F1'!C$11:C$109)</f>
        <v>0</v>
      </c>
      <c r="D31" s="21" t="str">
        <f>LOOKUP($A31,'Anexa F1'!$A$11:$A$109,'Anexa F1'!D$11:D$109)</f>
        <v>set</v>
      </c>
      <c r="E31" s="21">
        <f t="shared" si="0"/>
        <v>2</v>
      </c>
      <c r="F31" s="65">
        <f>LOOKUP($A31,'Anexa F1'!$A$11:$A$109,'Anexa F1'!F$11:F$109)</f>
        <v>0</v>
      </c>
      <c r="G31" s="67">
        <f t="shared" si="1"/>
        <v>0</v>
      </c>
      <c r="H31" s="69">
        <v>2</v>
      </c>
      <c r="I31" s="69"/>
    </row>
    <row r="32" spans="1:9" x14ac:dyDescent="0.25">
      <c r="A32" s="93" t="s">
        <v>164</v>
      </c>
      <c r="B32" s="65" t="str">
        <f>LOOKUP(A32,'Anexa F1'!A$11:A$109,'Anexa F1'!B$11:B$109)</f>
        <v xml:space="preserve">Set de 17 forme geometrice </v>
      </c>
      <c r="C32" s="65">
        <f>LOOKUP(B32,'Anexa F1'!B$11:B$109,'Anexa F1'!C$11:C$109)</f>
        <v>0</v>
      </c>
      <c r="D32" s="21" t="str">
        <f>LOOKUP($A32,'Anexa F1'!$A$11:$A$109,'Anexa F1'!D$11:D$109)</f>
        <v>set</v>
      </c>
      <c r="E32" s="21">
        <f t="shared" si="0"/>
        <v>3</v>
      </c>
      <c r="F32" s="65">
        <f>LOOKUP($A32,'Anexa F1'!$A$11:$A$109,'Anexa F1'!F$11:F$109)</f>
        <v>0</v>
      </c>
      <c r="G32" s="67">
        <f t="shared" si="1"/>
        <v>0</v>
      </c>
      <c r="H32" s="69">
        <v>3</v>
      </c>
      <c r="I32" s="69"/>
    </row>
    <row r="33" spans="1:9" x14ac:dyDescent="0.25">
      <c r="A33" s="93" t="s">
        <v>168</v>
      </c>
      <c r="B33" s="65" t="str">
        <f>LOOKUP(A33,'Anexa F1'!A$11:A$109,'Anexa F1'!B$11:B$109)</f>
        <v>Planșe matematice de perete</v>
      </c>
      <c r="C33" s="65">
        <f>LOOKUP(B33,'Anexa F1'!B$11:B$109,'Anexa F1'!C$11:C$109)</f>
        <v>0</v>
      </c>
      <c r="D33" s="21" t="str">
        <f>LOOKUP($A33,'Anexa F1'!$A$11:$A$109,'Anexa F1'!D$11:D$109)</f>
        <v>set</v>
      </c>
      <c r="E33" s="21">
        <f t="shared" si="0"/>
        <v>1</v>
      </c>
      <c r="F33" s="65">
        <f>LOOKUP($A33,'Anexa F1'!$A$11:$A$109,'Anexa F1'!F$11:F$109)</f>
        <v>0</v>
      </c>
      <c r="G33" s="67">
        <f t="shared" si="1"/>
        <v>0</v>
      </c>
      <c r="H33" s="69">
        <v>1</v>
      </c>
      <c r="I33" s="69"/>
    </row>
    <row r="34" spans="1:9" x14ac:dyDescent="0.25">
      <c r="A34" s="93" t="s">
        <v>169</v>
      </c>
      <c r="B34" s="65" t="str">
        <f>LOOKUP(A34,'Anexa F1'!A$11:A$109,'Anexa F1'!B$11:B$109)</f>
        <v xml:space="preserve">Planșe geometrie </v>
      </c>
      <c r="C34" s="65">
        <f>LOOKUP(B34,'Anexa F1'!B$11:B$109,'Anexa F1'!C$11:C$109)</f>
        <v>0</v>
      </c>
      <c r="D34" s="21" t="str">
        <f>LOOKUP($A34,'Anexa F1'!$A$11:$A$109,'Anexa F1'!D$11:D$109)</f>
        <v>set</v>
      </c>
      <c r="E34" s="21">
        <f t="shared" si="0"/>
        <v>1</v>
      </c>
      <c r="F34" s="65">
        <f>LOOKUP($A34,'Anexa F1'!$A$11:$A$109,'Anexa F1'!F$11:F$109)</f>
        <v>0</v>
      </c>
      <c r="G34" s="67">
        <f t="shared" si="1"/>
        <v>0</v>
      </c>
      <c r="H34" s="69">
        <v>1</v>
      </c>
      <c r="I34" s="69"/>
    </row>
    <row r="35" spans="1:9" x14ac:dyDescent="0.25">
      <c r="A35" s="94" t="s">
        <v>170</v>
      </c>
      <c r="B35" s="65" t="str">
        <f>LOOKUP(A35,'Anexa F1'!A$11:A$109,'Anexa F1'!B$11:B$109)</f>
        <v>Kit matematică</v>
      </c>
      <c r="C35" s="65">
        <f>LOOKUP(B35,'Anexa F1'!B$11:B$109,'Anexa F1'!C$11:C$109)</f>
        <v>0</v>
      </c>
      <c r="D35" s="21" t="str">
        <f>LOOKUP($A35,'Anexa F1'!$A$11:$A$109,'Anexa F1'!D$11:D$109)</f>
        <v>buc.</v>
      </c>
      <c r="E35" s="21">
        <f t="shared" si="0"/>
        <v>4</v>
      </c>
      <c r="F35" s="65">
        <f>LOOKUP($A35,'Anexa F1'!$A$11:$A$109,'Anexa F1'!F$11:F$109)</f>
        <v>0</v>
      </c>
      <c r="G35" s="67">
        <f t="shared" si="1"/>
        <v>0</v>
      </c>
      <c r="H35" s="69">
        <v>4</v>
      </c>
      <c r="I35" s="69"/>
    </row>
    <row r="36" spans="1:9" ht="15.75" thickBot="1" x14ac:dyDescent="0.3">
      <c r="A36" s="94" t="s">
        <v>174</v>
      </c>
      <c r="B36" s="65" t="str">
        <f>LOOKUP(A36,'Anexa F1'!A$11:A$109,'Anexa F1'!B$11:B$109)</f>
        <v>100 preparate microscopice</v>
      </c>
      <c r="C36" s="65" t="e">
        <f>LOOKUP(B36,'Anexa F1'!B$11:B$109,'Anexa F1'!C$11:C$109)</f>
        <v>#N/A</v>
      </c>
      <c r="D36" s="21" t="str">
        <f>LOOKUP($A36,'Anexa F1'!$A$11:$A$109,'Anexa F1'!D$11:D$109)</f>
        <v>set</v>
      </c>
      <c r="E36" s="21">
        <f t="shared" si="0"/>
        <v>2</v>
      </c>
      <c r="F36" s="65">
        <f>LOOKUP($A36,'Anexa F1'!$A$11:$A$109,'Anexa F1'!F$11:F$109)</f>
        <v>0</v>
      </c>
      <c r="G36" s="67">
        <f t="shared" si="1"/>
        <v>0</v>
      </c>
      <c r="H36" s="69"/>
      <c r="I36" s="69">
        <v>2</v>
      </c>
    </row>
    <row r="37" spans="1:9" ht="15.75" thickBot="1" x14ac:dyDescent="0.3">
      <c r="A37" s="83" t="s">
        <v>192</v>
      </c>
      <c r="B37" s="84"/>
      <c r="C37" s="84"/>
      <c r="D37" s="84"/>
      <c r="E37" s="84"/>
      <c r="F37" s="85"/>
      <c r="G37" s="86">
        <f>SUM(G11:G36)</f>
        <v>0</v>
      </c>
      <c r="H37" s="95">
        <f>SUM(H11:H36)</f>
        <v>27</v>
      </c>
      <c r="I37" s="87">
        <f>SUM(I11:I36)</f>
        <v>97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5" workbookViewId="0">
      <selection activeCell="B117" sqref="B117"/>
    </sheetView>
  </sheetViews>
  <sheetFormatPr defaultRowHeight="15" x14ac:dyDescent="0.25"/>
  <cols>
    <col min="1" max="1" width="6.7109375" style="4" customWidth="1"/>
    <col min="2" max="2" width="38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7.5703125" style="4" customWidth="1"/>
    <col min="9" max="16384" width="9.140625" style="4"/>
  </cols>
  <sheetData>
    <row r="1" spans="1:8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8" ht="16.5" thickBot="1" x14ac:dyDescent="0.3">
      <c r="B2" s="51" t="s">
        <v>181</v>
      </c>
      <c r="C2" s="88" t="s">
        <v>210</v>
      </c>
      <c r="D2" s="89"/>
      <c r="E2" s="89"/>
      <c r="F2" s="89"/>
      <c r="G2" s="90"/>
    </row>
    <row r="3" spans="1:8" ht="15.75" thickBot="1" x14ac:dyDescent="0.3">
      <c r="B3" s="51" t="s">
        <v>183</v>
      </c>
      <c r="C3" s="51" t="s">
        <v>211</v>
      </c>
      <c r="D3" s="54"/>
      <c r="E3" s="53"/>
      <c r="F3" s="54"/>
      <c r="G3" s="55"/>
    </row>
    <row r="4" spans="1:8" x14ac:dyDescent="0.25">
      <c r="E4" s="58"/>
    </row>
    <row r="5" spans="1:8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8" x14ac:dyDescent="0.25">
      <c r="B6" s="111" t="s">
        <v>186</v>
      </c>
      <c r="C6" s="112"/>
      <c r="D6" s="112"/>
      <c r="E6" s="113"/>
      <c r="F6" s="114">
        <f>LOOKUP("TOTAL",A11:A94,G11:G94)</f>
        <v>0</v>
      </c>
      <c r="G6" s="115" t="e">
        <f>LOOKUP($A7,'Anexa F1'!$A$11:$A$109,'Anexa F1'!G$11:G$109)</f>
        <v>#N/A</v>
      </c>
    </row>
    <row r="7" spans="1:8" x14ac:dyDescent="0.25">
      <c r="B7" s="116" t="s">
        <v>187</v>
      </c>
      <c r="C7" s="116"/>
      <c r="D7" s="116"/>
      <c r="E7" s="116"/>
      <c r="F7" s="59">
        <f>COUNTA(A11:A94)-1</f>
        <v>22</v>
      </c>
      <c r="G7" s="60">
        <f>SUMIF(A11:A94,"TOTAL",H11:H94)</f>
        <v>89</v>
      </c>
      <c r="H7" s="91"/>
    </row>
    <row r="8" spans="1:8" x14ac:dyDescent="0.25">
      <c r="H8" s="91"/>
    </row>
    <row r="9" spans="1:8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2" t="s">
        <v>200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212</v>
      </c>
      <c r="F10" s="16">
        <v>6</v>
      </c>
      <c r="G10" s="16" t="s">
        <v>14</v>
      </c>
      <c r="H10" s="16">
        <v>8</v>
      </c>
    </row>
    <row r="11" spans="1:8" x14ac:dyDescent="0.25">
      <c r="A11" s="93" t="s">
        <v>19</v>
      </c>
      <c r="B11" s="65" t="str">
        <f>LOOKUP(A11,'Anexa F1'!A$11:A$109,'Anexa F1'!B$11:B$109)</f>
        <v>Numerația in Baza Zece - Set magnetic</v>
      </c>
      <c r="C11" s="65">
        <f>LOOKUP(B11,'Anexa F1'!B$11:B$109,'Anexa F1'!C$11:C$109)</f>
        <v>0</v>
      </c>
      <c r="D11" s="21" t="str">
        <f>LOOKUP($A11,'Anexa F1'!$A$11:$A$109,'Anexa F1'!D$11:D$109)</f>
        <v>set</v>
      </c>
      <c r="E11" s="21">
        <f t="shared" ref="E11:E32" si="0">SUM(H11:H11)</f>
        <v>15</v>
      </c>
      <c r="F11" s="65">
        <f>LOOKUP($A11,'Anexa F1'!$A$11:$A$109,'Anexa F1'!F$11:F$109)</f>
        <v>0</v>
      </c>
      <c r="G11" s="67">
        <f>E11*F11</f>
        <v>0</v>
      </c>
      <c r="H11" s="69">
        <v>15</v>
      </c>
    </row>
    <row r="12" spans="1:8" x14ac:dyDescent="0.25">
      <c r="A12" s="93" t="s">
        <v>24</v>
      </c>
      <c r="B12" s="65" t="str">
        <f>LOOKUP(A12,'Anexa F1'!A$11:A$109,'Anexa F1'!B$11:B$109)</f>
        <v xml:space="preserve">Atlas geografic şcolar pentru clasele V-VIII </v>
      </c>
      <c r="C12" s="65">
        <f>LOOKUP(B12,'Anexa F1'!B$11:B$109,'Anexa F1'!C$11:C$109)</f>
        <v>0</v>
      </c>
      <c r="D12" s="21" t="str">
        <f>LOOKUP($A12,'Anexa F1'!$A$11:$A$109,'Anexa F1'!D$11:D$109)</f>
        <v>buc.</v>
      </c>
      <c r="E12" s="21">
        <f t="shared" si="0"/>
        <v>3</v>
      </c>
      <c r="F12" s="65">
        <f>LOOKUP($A12,'Anexa F1'!$A$11:$A$109,'Anexa F1'!F$11:F$109)</f>
        <v>0</v>
      </c>
      <c r="G12" s="67">
        <f t="shared" ref="G12:G32" si="1">E12*F12</f>
        <v>0</v>
      </c>
      <c r="H12" s="69">
        <v>3</v>
      </c>
    </row>
    <row r="13" spans="1:8" x14ac:dyDescent="0.25">
      <c r="A13" s="93" t="s">
        <v>26</v>
      </c>
      <c r="B13" s="65" t="str">
        <f>LOOKUP(A13,'Anexa F1'!A$11:A$109,'Anexa F1'!B$11:B$109)</f>
        <v>Set de instrumente pentru tabla</v>
      </c>
      <c r="C13" s="65">
        <f>LOOKUP(B13,'Anexa F1'!B$11:B$109,'Anexa F1'!C$11:C$109)</f>
        <v>0</v>
      </c>
      <c r="D13" s="21" t="str">
        <f>LOOKUP($A13,'Anexa F1'!$A$11:$A$109,'Anexa F1'!D$11:D$109)</f>
        <v>set</v>
      </c>
      <c r="E13" s="21">
        <f t="shared" si="0"/>
        <v>3</v>
      </c>
      <c r="F13" s="65">
        <f>LOOKUP($A13,'Anexa F1'!$A$11:$A$109,'Anexa F1'!F$11:F$109)</f>
        <v>0</v>
      </c>
      <c r="G13" s="67">
        <f t="shared" si="1"/>
        <v>0</v>
      </c>
      <c r="H13" s="69">
        <v>3</v>
      </c>
    </row>
    <row r="14" spans="1:8" x14ac:dyDescent="0.25">
      <c r="A14" s="93" t="s">
        <v>29</v>
      </c>
      <c r="B14" s="65" t="str">
        <f>LOOKUP(A14,'Anexa F1'!A$11:A$109,'Anexa F1'!B$11:B$109)</f>
        <v>Matematica distractiva</v>
      </c>
      <c r="C14" s="65">
        <f>LOOKUP(B14,'Anexa F1'!B$11:B$109,'Anexa F1'!C$11:C$109)</f>
        <v>0</v>
      </c>
      <c r="D14" s="21" t="str">
        <f>LOOKUP($A14,'Anexa F1'!$A$11:$A$109,'Anexa F1'!D$11:D$109)</f>
        <v>set</v>
      </c>
      <c r="E14" s="21">
        <f t="shared" si="0"/>
        <v>5</v>
      </c>
      <c r="F14" s="65">
        <f>LOOKUP($A14,'Anexa F1'!$A$11:$A$109,'Anexa F1'!F$11:F$109)</f>
        <v>0</v>
      </c>
      <c r="G14" s="67">
        <f t="shared" si="1"/>
        <v>0</v>
      </c>
      <c r="H14" s="69">
        <v>5</v>
      </c>
    </row>
    <row r="15" spans="1:8" x14ac:dyDescent="0.25">
      <c r="A15" s="93" t="s">
        <v>33</v>
      </c>
      <c r="B15" s="65" t="str">
        <f>LOOKUP(A15,'Anexa F1'!A$11:A$109,'Anexa F1'!B$11:B$109)</f>
        <v>Busola Discovery Basics CM20</v>
      </c>
      <c r="C15" s="65">
        <f>LOOKUP(B15,'Anexa F1'!B$11:B$109,'Anexa F1'!C$11:C$109)</f>
        <v>0</v>
      </c>
      <c r="D15" s="21" t="str">
        <f>LOOKUP($A15,'Anexa F1'!$A$11:$A$109,'Anexa F1'!D$11:D$109)</f>
        <v>buc.</v>
      </c>
      <c r="E15" s="21">
        <f t="shared" si="0"/>
        <v>3</v>
      </c>
      <c r="F15" s="65">
        <f>LOOKUP($A15,'Anexa F1'!$A$11:$A$109,'Anexa F1'!F$11:F$109)</f>
        <v>0</v>
      </c>
      <c r="G15" s="67">
        <f t="shared" si="1"/>
        <v>0</v>
      </c>
      <c r="H15" s="69">
        <v>3</v>
      </c>
    </row>
    <row r="16" spans="1:8" x14ac:dyDescent="0.25">
      <c r="A16" s="93" t="s">
        <v>35</v>
      </c>
      <c r="B16" s="65" t="str">
        <f>LOOKUP(A16,'Anexa F1'!A$11:A$109,'Anexa F1'!B$11:B$109)</f>
        <v>Celula animala</v>
      </c>
      <c r="C16" s="65">
        <f>LOOKUP(B16,'Anexa F1'!B$11:B$109,'Anexa F1'!C$11:C$109)</f>
        <v>0</v>
      </c>
      <c r="D16" s="21" t="str">
        <f>LOOKUP($A16,'Anexa F1'!$A$11:$A$109,'Anexa F1'!D$11:D$109)</f>
        <v>buc.</v>
      </c>
      <c r="E16" s="21">
        <f t="shared" si="0"/>
        <v>1</v>
      </c>
      <c r="F16" s="65">
        <f>LOOKUP($A16,'Anexa F1'!$A$11:$A$109,'Anexa F1'!F$11:F$109)</f>
        <v>0</v>
      </c>
      <c r="G16" s="67">
        <f t="shared" si="1"/>
        <v>0</v>
      </c>
      <c r="H16" s="69">
        <v>1</v>
      </c>
    </row>
    <row r="17" spans="1:8" x14ac:dyDescent="0.25">
      <c r="A17" s="93" t="s">
        <v>37</v>
      </c>
      <c r="B17" s="65" t="str">
        <f>LOOKUP(A17,'Anexa F1'!A$11:A$109,'Anexa F1'!B$11:B$109)</f>
        <v>Celula vegetala</v>
      </c>
      <c r="C17" s="65">
        <f>LOOKUP(B17,'Anexa F1'!B$11:B$109,'Anexa F1'!C$11:C$109)</f>
        <v>0</v>
      </c>
      <c r="D17" s="21" t="str">
        <f>LOOKUP($A17,'Anexa F1'!$A$11:$A$109,'Anexa F1'!D$11:D$109)</f>
        <v>buc.</v>
      </c>
      <c r="E17" s="21">
        <f t="shared" si="0"/>
        <v>1</v>
      </c>
      <c r="F17" s="65">
        <f>LOOKUP($A17,'Anexa F1'!$A$11:$A$109,'Anexa F1'!F$11:F$109)</f>
        <v>0</v>
      </c>
      <c r="G17" s="67">
        <f t="shared" si="1"/>
        <v>0</v>
      </c>
      <c r="H17" s="69">
        <v>1</v>
      </c>
    </row>
    <row r="18" spans="1:8" x14ac:dyDescent="0.25">
      <c r="A18" s="93" t="s">
        <v>56</v>
      </c>
      <c r="B18" s="65" t="str">
        <f>LOOKUP(A18,'Anexa F1'!A$11:A$109,'Anexa F1'!B$11:B$109)</f>
        <v>Glob Pământesc Plutitor</v>
      </c>
      <c r="C18" s="65">
        <f>LOOKUP(B18,'Anexa F1'!B$11:B$109,'Anexa F1'!C$11:C$109)</f>
        <v>0</v>
      </c>
      <c r="D18" s="21" t="str">
        <f>LOOKUP($A18,'Anexa F1'!$A$11:$A$109,'Anexa F1'!D$11:D$109)</f>
        <v>buc.</v>
      </c>
      <c r="E18" s="21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9">
        <v>1</v>
      </c>
    </row>
    <row r="19" spans="1:8" x14ac:dyDescent="0.25">
      <c r="A19" s="93" t="s">
        <v>62</v>
      </c>
      <c r="B19" s="65" t="str">
        <f>LOOKUP(A19,'Anexa F1'!A$11:A$109,'Anexa F1'!B$11:B$109)</f>
        <v xml:space="preserve">Numerele si cifrele - planșe </v>
      </c>
      <c r="C19" s="65">
        <f>LOOKUP(B19,'Anexa F1'!B$11:B$109,'Anexa F1'!C$11:C$109)</f>
        <v>0</v>
      </c>
      <c r="D19" s="21" t="str">
        <f>LOOKUP($A19,'Anexa F1'!$A$11:$A$109,'Anexa F1'!D$11:D$109)</f>
        <v>buc.</v>
      </c>
      <c r="E19" s="21">
        <f t="shared" si="0"/>
        <v>5</v>
      </c>
      <c r="F19" s="65">
        <f>LOOKUP($A19,'Anexa F1'!$A$11:$A$109,'Anexa F1'!F$11:F$109)</f>
        <v>0</v>
      </c>
      <c r="G19" s="67">
        <f t="shared" si="1"/>
        <v>0</v>
      </c>
      <c r="H19" s="69">
        <v>5</v>
      </c>
    </row>
    <row r="20" spans="1:8" x14ac:dyDescent="0.25">
      <c r="A20" s="93" t="s">
        <v>72</v>
      </c>
      <c r="B20" s="65" t="str">
        <f>LOOKUP(A20,'Anexa F1'!A$11:A$109,'Anexa F1'!B$11:B$109)</f>
        <v>Lupa</v>
      </c>
      <c r="C20" s="65">
        <f>LOOKUP(B20,'Anexa F1'!B$11:B$109,'Anexa F1'!C$11:C$109)</f>
        <v>0</v>
      </c>
      <c r="D20" s="21" t="str">
        <f>LOOKUP($A20,'Anexa F1'!$A$11:$A$109,'Anexa F1'!D$11:D$109)</f>
        <v>buc.</v>
      </c>
      <c r="E20" s="21">
        <f t="shared" si="0"/>
        <v>6</v>
      </c>
      <c r="F20" s="65">
        <f>LOOKUP($A20,'Anexa F1'!$A$11:$A$109,'Anexa F1'!F$11:F$109)</f>
        <v>0</v>
      </c>
      <c r="G20" s="67">
        <f t="shared" si="1"/>
        <v>0</v>
      </c>
      <c r="H20" s="69">
        <v>6</v>
      </c>
    </row>
    <row r="21" spans="1:8" x14ac:dyDescent="0.25">
      <c r="A21" s="93" t="s">
        <v>76</v>
      </c>
      <c r="B21" s="65" t="str">
        <f>LOOKUP(A21,'Anexa F1'!A$11:A$109,'Anexa F1'!B$11:B$109)</f>
        <v>Manechin Laerdal Little Anne</v>
      </c>
      <c r="C21" s="65">
        <f>LOOKUP(B21,'Anexa F1'!B$11:B$109,'Anexa F1'!C$11:C$109)</f>
        <v>0</v>
      </c>
      <c r="D21" s="21" t="str">
        <f>LOOKUP($A21,'Anexa F1'!$A$11:$A$109,'Anexa F1'!D$11:D$109)</f>
        <v>buc.</v>
      </c>
      <c r="E21" s="21">
        <f t="shared" si="0"/>
        <v>1</v>
      </c>
      <c r="F21" s="65">
        <f>LOOKUP($A21,'Anexa F1'!$A$11:$A$109,'Anexa F1'!F$11:F$109)</f>
        <v>0</v>
      </c>
      <c r="G21" s="67">
        <f t="shared" si="1"/>
        <v>0</v>
      </c>
      <c r="H21" s="69">
        <v>1</v>
      </c>
    </row>
    <row r="22" spans="1:8" x14ac:dyDescent="0.25">
      <c r="A22" s="93" t="s">
        <v>85</v>
      </c>
      <c r="B22" s="65" t="str">
        <f>LOOKUP(A22,'Anexa F1'!A$11:A$109,'Anexa F1'!B$11:B$109)</f>
        <v>Microscop monocular</v>
      </c>
      <c r="C22" s="65">
        <f>LOOKUP(B22,'Anexa F1'!B$11:B$109,'Anexa F1'!C$11:C$109)</f>
        <v>0</v>
      </c>
      <c r="D22" s="21" t="str">
        <f>LOOKUP($A22,'Anexa F1'!$A$11:$A$109,'Anexa F1'!D$11:D$109)</f>
        <v>buc.</v>
      </c>
      <c r="E22" s="21">
        <f t="shared" si="0"/>
        <v>1</v>
      </c>
      <c r="F22" s="65">
        <f>LOOKUP($A22,'Anexa F1'!$A$11:$A$109,'Anexa F1'!F$11:F$109)</f>
        <v>0</v>
      </c>
      <c r="G22" s="67">
        <f t="shared" si="1"/>
        <v>0</v>
      </c>
      <c r="H22" s="69">
        <v>1</v>
      </c>
    </row>
    <row r="23" spans="1:8" x14ac:dyDescent="0.25">
      <c r="A23" s="81" t="s">
        <v>119</v>
      </c>
      <c r="B23" s="65" t="str">
        <f>LOOKUP(A23,'Anexa F1'!A$11:A$109,'Anexa F1'!B$11:B$109)</f>
        <v>Schelet</v>
      </c>
      <c r="C23" s="65">
        <f>LOOKUP(B23,'Anexa F1'!B$11:B$109,'Anexa F1'!C$11:C$109)</f>
        <v>0</v>
      </c>
      <c r="D23" s="21" t="str">
        <f>LOOKUP($A23,'Anexa F1'!$A$11:$A$109,'Anexa F1'!D$11:D$109)</f>
        <v>buc.</v>
      </c>
      <c r="E23" s="21">
        <f t="shared" si="0"/>
        <v>1</v>
      </c>
      <c r="F23" s="65">
        <f>LOOKUP($A23,'Anexa F1'!$A$11:$A$109,'Anexa F1'!F$11:F$109)</f>
        <v>0</v>
      </c>
      <c r="G23" s="67">
        <f t="shared" si="1"/>
        <v>0</v>
      </c>
      <c r="H23" s="69">
        <v>1</v>
      </c>
    </row>
    <row r="24" spans="1:8" x14ac:dyDescent="0.25">
      <c r="A24" s="81" t="s">
        <v>128</v>
      </c>
      <c r="B24" s="65" t="str">
        <f>LOOKUP(A24,'Anexa F1'!A$11:A$109,'Anexa F1'!B$11:B$109)</f>
        <v>Sistem Solar motorizat</v>
      </c>
      <c r="C24" s="65">
        <f>LOOKUP(B24,'Anexa F1'!B$11:B$109,'Anexa F1'!C$11:C$109)</f>
        <v>0</v>
      </c>
      <c r="D24" s="21" t="str">
        <f>LOOKUP($A24,'Anexa F1'!$A$11:$A$109,'Anexa F1'!D$11:D$109)</f>
        <v>buc</v>
      </c>
      <c r="E24" s="21">
        <f t="shared" si="0"/>
        <v>1</v>
      </c>
      <c r="F24" s="65">
        <f>LOOKUP($A24,'Anexa F1'!$A$11:$A$109,'Anexa F1'!F$11:F$109)</f>
        <v>0</v>
      </c>
      <c r="G24" s="67">
        <f t="shared" si="1"/>
        <v>0</v>
      </c>
      <c r="H24" s="69">
        <v>1</v>
      </c>
    </row>
    <row r="25" spans="1:8" x14ac:dyDescent="0.25">
      <c r="A25" s="81" t="s">
        <v>132</v>
      </c>
      <c r="B25" s="65" t="str">
        <f>LOOKUP(A25,'Anexa F1'!A$11:A$109,'Anexa F1'!B$11:B$109)</f>
        <v>Sistemul digestiv</v>
      </c>
      <c r="C25" s="65">
        <f>LOOKUP(B25,'Anexa F1'!B$11:B$109,'Anexa F1'!C$11:C$109)</f>
        <v>0</v>
      </c>
      <c r="D25" s="21" t="str">
        <f>LOOKUP($A25,'Anexa F1'!$A$11:$A$109,'Anexa F1'!D$11:D$109)</f>
        <v>buc.</v>
      </c>
      <c r="E25" s="21">
        <f t="shared" si="0"/>
        <v>1</v>
      </c>
      <c r="F25" s="65">
        <f>LOOKUP($A25,'Anexa F1'!$A$11:$A$109,'Anexa F1'!F$11:F$109)</f>
        <v>0</v>
      </c>
      <c r="G25" s="67">
        <f t="shared" si="1"/>
        <v>0</v>
      </c>
      <c r="H25" s="69">
        <v>1</v>
      </c>
    </row>
    <row r="26" spans="1:8" x14ac:dyDescent="0.25">
      <c r="A26" s="81" t="s">
        <v>147</v>
      </c>
      <c r="B26" s="65" t="str">
        <f>LOOKUP(A26,'Anexa F1'!A$11:A$109,'Anexa F1'!B$11:B$109)</f>
        <v xml:space="preserve">Tors uman </v>
      </c>
      <c r="C26" s="65">
        <f>LOOKUP(B26,'Anexa F1'!B$11:B$109,'Anexa F1'!C$11:C$109)</f>
        <v>0</v>
      </c>
      <c r="D26" s="21" t="str">
        <f>LOOKUP($A26,'Anexa F1'!$A$11:$A$109,'Anexa F1'!D$11:D$109)</f>
        <v>buc.</v>
      </c>
      <c r="E26" s="21">
        <f t="shared" si="0"/>
        <v>1</v>
      </c>
      <c r="F26" s="65">
        <f>LOOKUP($A26,'Anexa F1'!$A$11:$A$109,'Anexa F1'!F$11:F$109)</f>
        <v>0</v>
      </c>
      <c r="G26" s="67">
        <f t="shared" si="1"/>
        <v>0</v>
      </c>
      <c r="H26" s="69">
        <v>1</v>
      </c>
    </row>
    <row r="27" spans="1:8" x14ac:dyDescent="0.25">
      <c r="A27" s="81" t="s">
        <v>163</v>
      </c>
      <c r="B27" s="65" t="str">
        <f>LOOKUP(A27,'Anexa F1'!A$11:A$109,'Anexa F1'!B$11:B$109)</f>
        <v xml:space="preserve">Set de Planșe hărți </v>
      </c>
      <c r="C27" s="65">
        <f>LOOKUP(B27,'Anexa F1'!B$11:B$109,'Anexa F1'!C$11:C$109)</f>
        <v>0</v>
      </c>
      <c r="D27" s="21" t="str">
        <f>LOOKUP($A27,'Anexa F1'!$A$11:$A$109,'Anexa F1'!D$11:D$109)</f>
        <v>set</v>
      </c>
      <c r="E27" s="21">
        <f t="shared" si="0"/>
        <v>3</v>
      </c>
      <c r="F27" s="65">
        <f>LOOKUP($A27,'Anexa F1'!$A$11:$A$109,'Anexa F1'!F$11:F$109)</f>
        <v>0</v>
      </c>
      <c r="G27" s="67">
        <f t="shared" si="1"/>
        <v>0</v>
      </c>
      <c r="H27" s="69">
        <v>3</v>
      </c>
    </row>
    <row r="28" spans="1:8" x14ac:dyDescent="0.25">
      <c r="A28" s="81" t="s">
        <v>164</v>
      </c>
      <c r="B28" s="65" t="str">
        <f>LOOKUP(A28,'Anexa F1'!A$11:A$109,'Anexa F1'!B$11:B$109)</f>
        <v xml:space="preserve">Set de 17 forme geometrice </v>
      </c>
      <c r="C28" s="65">
        <f>LOOKUP(B28,'Anexa F1'!B$11:B$109,'Anexa F1'!C$11:C$109)</f>
        <v>0</v>
      </c>
      <c r="D28" s="21" t="str">
        <f>LOOKUP($A28,'Anexa F1'!$A$11:$A$109,'Anexa F1'!D$11:D$109)</f>
        <v>set</v>
      </c>
      <c r="E28" s="21">
        <f t="shared" si="0"/>
        <v>5</v>
      </c>
      <c r="F28" s="65">
        <f>LOOKUP($A28,'Anexa F1'!$A$11:$A$109,'Anexa F1'!F$11:F$109)</f>
        <v>0</v>
      </c>
      <c r="G28" s="67">
        <f t="shared" si="1"/>
        <v>0</v>
      </c>
      <c r="H28" s="69">
        <v>5</v>
      </c>
    </row>
    <row r="29" spans="1:8" x14ac:dyDescent="0.25">
      <c r="A29" s="81" t="s">
        <v>168</v>
      </c>
      <c r="B29" s="65" t="str">
        <f>LOOKUP(A29,'Anexa F1'!A$11:A$109,'Anexa F1'!B$11:B$109)</f>
        <v>Planșe matematice de perete</v>
      </c>
      <c r="C29" s="65">
        <f>LOOKUP(B29,'Anexa F1'!B$11:B$109,'Anexa F1'!C$11:C$109)</f>
        <v>0</v>
      </c>
      <c r="D29" s="21" t="str">
        <f>LOOKUP($A29,'Anexa F1'!$A$11:$A$109,'Anexa F1'!D$11:D$109)</f>
        <v>set</v>
      </c>
      <c r="E29" s="21">
        <f t="shared" si="0"/>
        <v>1</v>
      </c>
      <c r="F29" s="65">
        <f>LOOKUP($A29,'Anexa F1'!$A$11:$A$109,'Anexa F1'!F$11:F$109)</f>
        <v>0</v>
      </c>
      <c r="G29" s="67">
        <f t="shared" si="1"/>
        <v>0</v>
      </c>
      <c r="H29" s="69">
        <v>1</v>
      </c>
    </row>
    <row r="30" spans="1:8" x14ac:dyDescent="0.25">
      <c r="A30" s="81" t="s">
        <v>169</v>
      </c>
      <c r="B30" s="65" t="str">
        <f>LOOKUP(A30,'Anexa F1'!A$11:A$109,'Anexa F1'!B$11:B$109)</f>
        <v xml:space="preserve">Planșe geometrie </v>
      </c>
      <c r="C30" s="65">
        <f>LOOKUP(B30,'Anexa F1'!B$11:B$109,'Anexa F1'!C$11:C$109)</f>
        <v>0</v>
      </c>
      <c r="D30" s="21" t="str">
        <f>LOOKUP($A30,'Anexa F1'!$A$11:$A$109,'Anexa F1'!D$11:D$109)</f>
        <v>set</v>
      </c>
      <c r="E30" s="21">
        <f t="shared" si="0"/>
        <v>1</v>
      </c>
      <c r="F30" s="65">
        <f>LOOKUP($A30,'Anexa F1'!$A$11:$A$109,'Anexa F1'!F$11:F$109)</f>
        <v>0</v>
      </c>
      <c r="G30" s="67">
        <f t="shared" si="1"/>
        <v>0</v>
      </c>
      <c r="H30" s="69">
        <v>1</v>
      </c>
    </row>
    <row r="31" spans="1:8" x14ac:dyDescent="0.25">
      <c r="A31" s="81" t="s">
        <v>170</v>
      </c>
      <c r="B31" s="65" t="str">
        <f>LOOKUP(A31,'Anexa F1'!A$11:A$109,'Anexa F1'!B$11:B$109)</f>
        <v>Kit matematică</v>
      </c>
      <c r="C31" s="65">
        <f>LOOKUP(B31,'Anexa F1'!B$11:B$109,'Anexa F1'!C$11:C$109)</f>
        <v>0</v>
      </c>
      <c r="D31" s="21" t="str">
        <f>LOOKUP($A31,'Anexa F1'!$A$11:$A$109,'Anexa F1'!D$11:D$109)</f>
        <v>buc.</v>
      </c>
      <c r="E31" s="21">
        <f t="shared" si="0"/>
        <v>5</v>
      </c>
      <c r="F31" s="65">
        <f>LOOKUP($A31,'Anexa F1'!$A$11:$A$109,'Anexa F1'!F$11:F$109)</f>
        <v>0</v>
      </c>
      <c r="G31" s="67">
        <f t="shared" si="1"/>
        <v>0</v>
      </c>
      <c r="H31" s="69">
        <v>5</v>
      </c>
    </row>
    <row r="32" spans="1:8" ht="15.75" thickBot="1" x14ac:dyDescent="0.3">
      <c r="A32" s="82" t="s">
        <v>171</v>
      </c>
      <c r="B32" s="65" t="str">
        <f>LOOKUP(A32,'Anexa F1'!A$11:A$109,'Anexa F1'!B$11:B$109)</f>
        <v>Forme geometrice colorate</v>
      </c>
      <c r="C32" s="65">
        <f>LOOKUP(B32,'Anexa F1'!B$11:B$109,'Anexa F1'!C$11:C$109)</f>
        <v>0</v>
      </c>
      <c r="D32" s="21" t="str">
        <f>LOOKUP($A32,'Anexa F1'!$A$11:$A$109,'Anexa F1'!D$11:D$109)</f>
        <v>set.</v>
      </c>
      <c r="E32" s="21">
        <f t="shared" si="0"/>
        <v>25</v>
      </c>
      <c r="F32" s="65">
        <f>LOOKUP($A32,'Anexa F1'!$A$11:$A$109,'Anexa F1'!F$11:F$109)</f>
        <v>0</v>
      </c>
      <c r="G32" s="67">
        <f t="shared" si="1"/>
        <v>0</v>
      </c>
      <c r="H32" s="69">
        <v>25</v>
      </c>
    </row>
    <row r="33" spans="1:8" ht="15.75" thickBot="1" x14ac:dyDescent="0.3">
      <c r="A33" s="83" t="s">
        <v>192</v>
      </c>
      <c r="B33" s="84"/>
      <c r="C33" s="84"/>
      <c r="D33" s="84"/>
      <c r="E33" s="84"/>
      <c r="F33" s="85"/>
      <c r="G33" s="86">
        <f>SUM(G11:G32)</f>
        <v>0</v>
      </c>
      <c r="H33" s="95">
        <f>SUM(H11:H32)</f>
        <v>89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0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28515625" style="4" customWidth="1"/>
    <col min="9" max="16384" width="9.140625" style="4"/>
  </cols>
  <sheetData>
    <row r="1" spans="1:9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9" ht="16.5" thickBot="1" x14ac:dyDescent="0.3">
      <c r="B2" s="51" t="s">
        <v>181</v>
      </c>
      <c r="C2" s="52" t="s">
        <v>213</v>
      </c>
      <c r="D2" s="57"/>
      <c r="E2" s="53"/>
      <c r="F2" s="54"/>
      <c r="G2" s="55"/>
    </row>
    <row r="3" spans="1:9" ht="15.75" thickBot="1" x14ac:dyDescent="0.3">
      <c r="B3" s="51" t="s">
        <v>183</v>
      </c>
      <c r="C3" s="51" t="s">
        <v>214</v>
      </c>
      <c r="D3" s="54"/>
      <c r="E3" s="53"/>
      <c r="F3" s="54"/>
      <c r="G3" s="55"/>
    </row>
    <row r="4" spans="1:9" x14ac:dyDescent="0.25">
      <c r="E4" s="58"/>
    </row>
    <row r="5" spans="1:9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9" x14ac:dyDescent="0.25">
      <c r="B6" s="111" t="s">
        <v>186</v>
      </c>
      <c r="C6" s="112"/>
      <c r="D6" s="112"/>
      <c r="E6" s="113"/>
      <c r="F6" s="114">
        <f>LOOKUP("TOTAL",A11:A111,G11:G111)</f>
        <v>0</v>
      </c>
      <c r="G6" s="115" t="e">
        <f>LOOKUP($A7,'Anexa F1'!$A$11:$A$109,'Anexa F1'!G$11:G$109)</f>
        <v>#N/A</v>
      </c>
    </row>
    <row r="7" spans="1:9" x14ac:dyDescent="0.25">
      <c r="B7" s="116" t="s">
        <v>187</v>
      </c>
      <c r="C7" s="116"/>
      <c r="D7" s="116"/>
      <c r="E7" s="116"/>
      <c r="F7" s="59">
        <f>COUNTA(A11:A111)-1</f>
        <v>39</v>
      </c>
      <c r="G7" s="60">
        <f>SUMIF(A11:A111,"TOTAL",H11:H111)+SUMIF(A11:A111,"TOTAL",I11:I111)</f>
        <v>127</v>
      </c>
      <c r="H7" s="91"/>
    </row>
    <row r="8" spans="1:9" x14ac:dyDescent="0.25">
      <c r="H8" s="91"/>
    </row>
    <row r="9" spans="1:9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8" t="s">
        <v>215</v>
      </c>
      <c r="I9" s="98" t="s">
        <v>200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9" x14ac:dyDescent="0.25">
      <c r="A11" s="93" t="s">
        <v>15</v>
      </c>
      <c r="B11" s="66" t="str">
        <f>LOOKUP($A11,'Anexa F1'!$A$11:$A$109,'Anexa F1'!B$11:B$109)</f>
        <v>Alge (secțiuni Microscopice)</v>
      </c>
      <c r="C11" s="21">
        <f>LOOKUP($A11,'Anexa F1'!$A$11:$A$109,'Anexa F1'!C$11:C$109)</f>
        <v>0</v>
      </c>
      <c r="D11" s="21" t="str">
        <f>LOOKUP($A11,'Anexa F1'!$A$11:$A$109,'Anexa F1'!D$11:D$109)</f>
        <v>buc.</v>
      </c>
      <c r="E11" s="21">
        <f t="shared" ref="E11:E49" si="0">SUM(H11:I11)</f>
        <v>1</v>
      </c>
      <c r="F11" s="65">
        <f>LOOKUP($A11,'Anexa F1'!$A$11:$A$109,'Anexa F1'!F$11:F$109)</f>
        <v>0</v>
      </c>
      <c r="G11" s="67">
        <f>E11*F11</f>
        <v>0</v>
      </c>
      <c r="H11" s="69"/>
      <c r="I11" s="69">
        <v>1</v>
      </c>
    </row>
    <row r="12" spans="1:9" x14ac:dyDescent="0.25">
      <c r="A12" s="93" t="s">
        <v>17</v>
      </c>
      <c r="B12" s="66" t="str">
        <f>LOOKUP($A12,'Anexa F1'!$A$11:$A$109,'Anexa F1'!B$11:B$109)</f>
        <v>Aparat de analiză pentru sol 4 in 1</v>
      </c>
      <c r="C12" s="21">
        <f>LOOKUP($A12,'Anexa F1'!$A$11:$A$109,'Anexa F1'!C$11:C$109)</f>
        <v>0</v>
      </c>
      <c r="D12" s="21" t="str">
        <f>LOOKUP($A12,'Anexa F1'!$A$11:$A$109,'Anexa F1'!D$11:D$109)</f>
        <v>buc.</v>
      </c>
      <c r="E12" s="21">
        <f t="shared" si="0"/>
        <v>1</v>
      </c>
      <c r="F12" s="65">
        <f>LOOKUP($A12,'Anexa F1'!$A$11:$A$109,'Anexa F1'!F$11:F$109)</f>
        <v>0</v>
      </c>
      <c r="G12" s="67">
        <f t="shared" ref="G12:G49" si="1">E12*F12</f>
        <v>0</v>
      </c>
      <c r="H12" s="69">
        <v>1</v>
      </c>
      <c r="I12" s="69"/>
    </row>
    <row r="13" spans="1:9" x14ac:dyDescent="0.25">
      <c r="A13" s="93" t="s">
        <v>20</v>
      </c>
      <c r="B13" s="66" t="str">
        <f>LOOKUP($A13,'Anexa F1'!$A$11:$A$109,'Anexa F1'!B$11:B$109)</f>
        <v>Aparatul reproducător feminin</v>
      </c>
      <c r="C13" s="21">
        <f>LOOKUP($A13,'Anexa F1'!$A$11:$A$109,'Anexa F1'!C$11:C$109)</f>
        <v>0</v>
      </c>
      <c r="D13" s="21" t="str">
        <f>LOOKUP($A13,'Anexa F1'!$A$11:$A$109,'Anexa F1'!D$11:D$109)</f>
        <v>buc.</v>
      </c>
      <c r="E13" s="21">
        <f t="shared" si="0"/>
        <v>1</v>
      </c>
      <c r="F13" s="65">
        <f>LOOKUP($A13,'Anexa F1'!$A$11:$A$109,'Anexa F1'!F$11:F$109)</f>
        <v>0</v>
      </c>
      <c r="G13" s="67">
        <f t="shared" si="1"/>
        <v>0</v>
      </c>
      <c r="H13" s="69"/>
      <c r="I13" s="69">
        <v>1</v>
      </c>
    </row>
    <row r="14" spans="1:9" x14ac:dyDescent="0.25">
      <c r="A14" s="93" t="s">
        <v>31</v>
      </c>
      <c r="B14" s="66" t="str">
        <f>LOOKUP($A14,'Anexa F1'!$A$11:$A$109,'Anexa F1'!B$11:B$109)</f>
        <v>Vertebra lombara</v>
      </c>
      <c r="C14" s="21">
        <f>LOOKUP($A14,'Anexa F1'!$A$11:$A$109,'Anexa F1'!C$11:C$109)</f>
        <v>0</v>
      </c>
      <c r="D14" s="21" t="str">
        <f>LOOKUP($A14,'Anexa F1'!$A$11:$A$109,'Anexa F1'!D$11:D$109)</f>
        <v>buc.</v>
      </c>
      <c r="E14" s="21">
        <f t="shared" si="0"/>
        <v>1</v>
      </c>
      <c r="F14" s="65">
        <f>LOOKUP($A14,'Anexa F1'!$A$11:$A$109,'Anexa F1'!F$11:F$109)</f>
        <v>0</v>
      </c>
      <c r="G14" s="67">
        <f t="shared" si="1"/>
        <v>0</v>
      </c>
      <c r="H14" s="69"/>
      <c r="I14" s="69">
        <v>1</v>
      </c>
    </row>
    <row r="15" spans="1:9" x14ac:dyDescent="0.25">
      <c r="A15" s="93" t="s">
        <v>39</v>
      </c>
      <c r="B15" s="66" t="str">
        <f>LOOKUP($A15,'Anexa F1'!$A$11:$A$109,'Anexa F1'!B$11:B$109)</f>
        <v>Coloana vertebrală cervicală cu artere și nervi</v>
      </c>
      <c r="C15" s="21">
        <f>LOOKUP($A15,'Anexa F1'!$A$11:$A$109,'Anexa F1'!C$11:C$109)</f>
        <v>0</v>
      </c>
      <c r="D15" s="21" t="str">
        <f>LOOKUP($A15,'Anexa F1'!$A$11:$A$109,'Anexa F1'!D$11:D$109)</f>
        <v>buc.</v>
      </c>
      <c r="E15" s="21">
        <f t="shared" si="0"/>
        <v>1</v>
      </c>
      <c r="F15" s="65">
        <f>LOOKUP($A15,'Anexa F1'!$A$11:$A$109,'Anexa F1'!F$11:F$109)</f>
        <v>0</v>
      </c>
      <c r="G15" s="67">
        <f t="shared" si="1"/>
        <v>0</v>
      </c>
      <c r="H15" s="69"/>
      <c r="I15" s="69">
        <v>1</v>
      </c>
    </row>
    <row r="16" spans="1:9" x14ac:dyDescent="0.25">
      <c r="A16" s="93" t="s">
        <v>43</v>
      </c>
      <c r="B16" s="66" t="str">
        <f>LOOKUP($A16,'Anexa F1'!$A$11:$A$109,'Anexa F1'!B$11:B$109)</f>
        <v>Dezvoltarea embrionarî și a fătului</v>
      </c>
      <c r="C16" s="21">
        <f>LOOKUP($A16,'Anexa F1'!$A$11:$A$109,'Anexa F1'!C$11:C$109)</f>
        <v>0</v>
      </c>
      <c r="D16" s="21" t="str">
        <f>LOOKUP($A16,'Anexa F1'!$A$11:$A$109,'Anexa F1'!D$11:D$109)</f>
        <v>buc.</v>
      </c>
      <c r="E16" s="21">
        <f t="shared" si="0"/>
        <v>1</v>
      </c>
      <c r="F16" s="65">
        <f>LOOKUP($A16,'Anexa F1'!$A$11:$A$109,'Anexa F1'!F$11:F$109)</f>
        <v>0</v>
      </c>
      <c r="G16" s="67">
        <f t="shared" si="1"/>
        <v>0</v>
      </c>
      <c r="H16" s="69"/>
      <c r="I16" s="69">
        <v>1</v>
      </c>
    </row>
    <row r="17" spans="1:9" x14ac:dyDescent="0.25">
      <c r="A17" s="93" t="s">
        <v>44</v>
      </c>
      <c r="B17" s="66" t="str">
        <f>LOOKUP($A17,'Anexa F1'!$A$11:$A$109,'Anexa F1'!B$11:B$109)</f>
        <v>Floare de piersic</v>
      </c>
      <c r="C17" s="21">
        <f>LOOKUP($A17,'Anexa F1'!$A$11:$A$109,'Anexa F1'!C$11:C$109)</f>
        <v>0</v>
      </c>
      <c r="D17" s="21" t="str">
        <f>LOOKUP($A17,'Anexa F1'!$A$11:$A$109,'Anexa F1'!D$11:D$109)</f>
        <v>buc.</v>
      </c>
      <c r="E17" s="21">
        <f t="shared" si="0"/>
        <v>1</v>
      </c>
      <c r="F17" s="65">
        <f>LOOKUP($A17,'Anexa F1'!$A$11:$A$109,'Anexa F1'!F$11:F$109)</f>
        <v>0</v>
      </c>
      <c r="G17" s="67">
        <f t="shared" si="1"/>
        <v>0</v>
      </c>
      <c r="H17" s="69"/>
      <c r="I17" s="69">
        <v>1</v>
      </c>
    </row>
    <row r="18" spans="1:9" x14ac:dyDescent="0.25">
      <c r="A18" s="93" t="s">
        <v>57</v>
      </c>
      <c r="B18" s="66" t="str">
        <f>LOOKUP($A18,'Anexa F1'!$A$11:$A$109,'Anexa F1'!B$11:B$109)</f>
        <v>Grâu (Triticum aestivum)</v>
      </c>
      <c r="C18" s="21">
        <f>LOOKUP($A18,'Anexa F1'!$A$11:$A$109,'Anexa F1'!C$11:C$109)</f>
        <v>0</v>
      </c>
      <c r="D18" s="21" t="str">
        <f>LOOKUP($A18,'Anexa F1'!$A$11:$A$109,'Anexa F1'!D$11:D$109)</f>
        <v>buc.</v>
      </c>
      <c r="E18" s="21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9"/>
      <c r="I18" s="69">
        <v>1</v>
      </c>
    </row>
    <row r="19" spans="1:9" x14ac:dyDescent="0.25">
      <c r="A19" s="93" t="s">
        <v>59</v>
      </c>
      <c r="B19" s="66" t="str">
        <f>LOOKUP($A19,'Anexa F1'!$A$11:$A$109,'Anexa F1'!B$11:B$109)</f>
        <v xml:space="preserve">Halat bărbați/damă </v>
      </c>
      <c r="C19" s="21">
        <f>LOOKUP($A19,'Anexa F1'!$A$11:$A$109,'Anexa F1'!C$11:C$109)</f>
        <v>0</v>
      </c>
      <c r="D19" s="21" t="str">
        <f>LOOKUP($A19,'Anexa F1'!$A$11:$A$109,'Anexa F1'!D$11:D$109)</f>
        <v>buc.</v>
      </c>
      <c r="E19" s="21">
        <f t="shared" si="0"/>
        <v>30</v>
      </c>
      <c r="F19" s="65">
        <f>LOOKUP($A19,'Anexa F1'!$A$11:$A$109,'Anexa F1'!F$11:F$109)</f>
        <v>0</v>
      </c>
      <c r="G19" s="67">
        <f t="shared" si="1"/>
        <v>0</v>
      </c>
      <c r="H19" s="69">
        <v>30</v>
      </c>
      <c r="I19" s="69"/>
    </row>
    <row r="20" spans="1:9" x14ac:dyDescent="0.25">
      <c r="A20" s="93" t="s">
        <v>70</v>
      </c>
      <c r="B20" s="66" t="str">
        <f>LOOKUP($A20,'Anexa F1'!$A$11:$A$109,'Anexa F1'!B$11:B$109)</f>
        <v>Laringe</v>
      </c>
      <c r="C20" s="21">
        <f>LOOKUP($A20,'Anexa F1'!$A$11:$A$109,'Anexa F1'!C$11:C$109)</f>
        <v>0</v>
      </c>
      <c r="D20" s="21" t="str">
        <f>LOOKUP($A20,'Anexa F1'!$A$11:$A$109,'Anexa F1'!D$11:D$109)</f>
        <v>buc.</v>
      </c>
      <c r="E20" s="21">
        <f t="shared" si="0"/>
        <v>1</v>
      </c>
      <c r="F20" s="65">
        <f>LOOKUP($A20,'Anexa F1'!$A$11:$A$109,'Anexa F1'!F$11:F$109)</f>
        <v>0</v>
      </c>
      <c r="G20" s="67">
        <f t="shared" si="1"/>
        <v>0</v>
      </c>
      <c r="H20" s="69"/>
      <c r="I20" s="69">
        <v>1</v>
      </c>
    </row>
    <row r="21" spans="1:9" x14ac:dyDescent="0.25">
      <c r="A21" s="93" t="s">
        <v>72</v>
      </c>
      <c r="B21" s="66" t="str">
        <f>LOOKUP($A21,'Anexa F1'!$A$11:$A$109,'Anexa F1'!B$11:B$109)</f>
        <v>Lupa</v>
      </c>
      <c r="C21" s="21">
        <f>LOOKUP($A21,'Anexa F1'!$A$11:$A$109,'Anexa F1'!C$11:C$109)</f>
        <v>0</v>
      </c>
      <c r="D21" s="21" t="str">
        <f>LOOKUP($A21,'Anexa F1'!$A$11:$A$109,'Anexa F1'!D$11:D$109)</f>
        <v>buc.</v>
      </c>
      <c r="E21" s="21">
        <f t="shared" si="0"/>
        <v>25</v>
      </c>
      <c r="F21" s="65">
        <f>LOOKUP($A21,'Anexa F1'!$A$11:$A$109,'Anexa F1'!F$11:F$109)</f>
        <v>0</v>
      </c>
      <c r="G21" s="67">
        <f t="shared" si="1"/>
        <v>0</v>
      </c>
      <c r="H21" s="69"/>
      <c r="I21" s="69">
        <v>25</v>
      </c>
    </row>
    <row r="22" spans="1:9" x14ac:dyDescent="0.25">
      <c r="A22" s="93" t="s">
        <v>76</v>
      </c>
      <c r="B22" s="66" t="str">
        <f>LOOKUP($A22,'Anexa F1'!$A$11:$A$109,'Anexa F1'!B$11:B$109)</f>
        <v>Manechin Laerdal Little Anne</v>
      </c>
      <c r="C22" s="21">
        <f>LOOKUP($A22,'Anexa F1'!$A$11:$A$109,'Anexa F1'!C$11:C$109)</f>
        <v>0</v>
      </c>
      <c r="D22" s="21" t="str">
        <f>LOOKUP($A22,'Anexa F1'!$A$11:$A$109,'Anexa F1'!D$11:D$109)</f>
        <v>buc.</v>
      </c>
      <c r="E22" s="21">
        <f t="shared" si="0"/>
        <v>1</v>
      </c>
      <c r="F22" s="65">
        <f>LOOKUP($A22,'Anexa F1'!$A$11:$A$109,'Anexa F1'!F$11:F$109)</f>
        <v>0</v>
      </c>
      <c r="G22" s="67">
        <f t="shared" si="1"/>
        <v>0</v>
      </c>
      <c r="H22" s="69">
        <v>1</v>
      </c>
      <c r="I22" s="69"/>
    </row>
    <row r="23" spans="1:9" x14ac:dyDescent="0.25">
      <c r="A23" s="93" t="s">
        <v>78</v>
      </c>
      <c r="B23" s="66" t="str">
        <f>LOOKUP($A23,'Anexa F1'!$A$11:$A$109,'Anexa F1'!B$11:B$109)</f>
        <v>Mănuși examinare nitril, fără pudră</v>
      </c>
      <c r="C23" s="21">
        <f>LOOKUP($A23,'Anexa F1'!$A$11:$A$109,'Anexa F1'!C$11:C$109)</f>
        <v>0</v>
      </c>
      <c r="D23" s="21" t="str">
        <f>LOOKUP($A23,'Anexa F1'!$A$11:$A$109,'Anexa F1'!D$11:D$109)</f>
        <v>buc.</v>
      </c>
      <c r="E23" s="21">
        <f t="shared" si="0"/>
        <v>10</v>
      </c>
      <c r="F23" s="65">
        <f>LOOKUP($A23,'Anexa F1'!$A$11:$A$109,'Anexa F1'!F$11:F$109)</f>
        <v>0</v>
      </c>
      <c r="G23" s="67">
        <f t="shared" si="1"/>
        <v>0</v>
      </c>
      <c r="H23" s="69"/>
      <c r="I23" s="69">
        <v>10</v>
      </c>
    </row>
    <row r="24" spans="1:9" x14ac:dyDescent="0.25">
      <c r="A24" s="93" t="s">
        <v>79</v>
      </c>
      <c r="B24" s="66" t="str">
        <f>LOOKUP($A24,'Anexa F1'!$A$11:$A$109,'Anexa F1'!B$11:B$109)</f>
        <v>Mazăre (Pisum sativum)</v>
      </c>
      <c r="C24" s="21">
        <f>LOOKUP($A24,'Anexa F1'!$A$11:$A$109,'Anexa F1'!C$11:C$109)</f>
        <v>0</v>
      </c>
      <c r="D24" s="21" t="str">
        <f>LOOKUP($A24,'Anexa F1'!$A$11:$A$109,'Anexa F1'!D$11:D$109)</f>
        <v>buc.</v>
      </c>
      <c r="E24" s="21">
        <f t="shared" si="0"/>
        <v>1</v>
      </c>
      <c r="F24" s="65">
        <f>LOOKUP($A24,'Anexa F1'!$A$11:$A$109,'Anexa F1'!F$11:F$109)</f>
        <v>0</v>
      </c>
      <c r="G24" s="67">
        <f t="shared" si="1"/>
        <v>0</v>
      </c>
      <c r="H24" s="69"/>
      <c r="I24" s="69">
        <v>1</v>
      </c>
    </row>
    <row r="25" spans="1:9" x14ac:dyDescent="0.25">
      <c r="A25" s="93" t="s">
        <v>89</v>
      </c>
      <c r="B25" s="66" t="str">
        <f>LOOKUP($A25,'Anexa F1'!$A$11:$A$109,'Anexa F1'!B$11:B$109)</f>
        <v xml:space="preserve">Microtom </v>
      </c>
      <c r="C25" s="21">
        <f>LOOKUP($A25,'Anexa F1'!$A$11:$A$109,'Anexa F1'!C$11:C$109)</f>
        <v>0</v>
      </c>
      <c r="D25" s="21" t="str">
        <f>LOOKUP($A25,'Anexa F1'!$A$11:$A$109,'Anexa F1'!D$11:D$109)</f>
        <v>buc.</v>
      </c>
      <c r="E25" s="21">
        <f t="shared" si="0"/>
        <v>1</v>
      </c>
      <c r="F25" s="65">
        <f>LOOKUP($A25,'Anexa F1'!$A$11:$A$109,'Anexa F1'!F$11:F$109)</f>
        <v>0</v>
      </c>
      <c r="G25" s="67">
        <f t="shared" si="1"/>
        <v>0</v>
      </c>
      <c r="H25" s="69">
        <v>1</v>
      </c>
      <c r="I25" s="69"/>
    </row>
    <row r="26" spans="1:9" x14ac:dyDescent="0.25">
      <c r="A26" s="93" t="s">
        <v>91</v>
      </c>
      <c r="B26" s="66" t="str">
        <f>LOOKUP($A26,'Anexa F1'!$A$11:$A$109,'Anexa F1'!B$11:B$109)</f>
        <v>Model ADN</v>
      </c>
      <c r="C26" s="21">
        <f>LOOKUP($A26,'Anexa F1'!$A$11:$A$109,'Anexa F1'!C$11:C$109)</f>
        <v>0</v>
      </c>
      <c r="D26" s="21" t="str">
        <f>LOOKUP($A26,'Anexa F1'!$A$11:$A$109,'Anexa F1'!D$11:D$109)</f>
        <v>buc.</v>
      </c>
      <c r="E26" s="21">
        <f t="shared" si="0"/>
        <v>1</v>
      </c>
      <c r="F26" s="65">
        <f>LOOKUP($A26,'Anexa F1'!$A$11:$A$109,'Anexa F1'!F$11:F$109)</f>
        <v>0</v>
      </c>
      <c r="G26" s="67">
        <f t="shared" si="1"/>
        <v>0</v>
      </c>
      <c r="H26" s="69"/>
      <c r="I26" s="69">
        <v>1</v>
      </c>
    </row>
    <row r="27" spans="1:9" x14ac:dyDescent="0.25">
      <c r="A27" s="93" t="s">
        <v>93</v>
      </c>
      <c r="B27" s="66" t="str">
        <f>LOOKUP($A27,'Anexa F1'!$A$11:$A$109,'Anexa F1'!B$11:B$109)</f>
        <v>Model inimă</v>
      </c>
      <c r="C27" s="21">
        <f>LOOKUP($A27,'Anexa F1'!$A$11:$A$109,'Anexa F1'!C$11:C$109)</f>
        <v>0</v>
      </c>
      <c r="D27" s="21" t="str">
        <f>LOOKUP($A27,'Anexa F1'!$A$11:$A$109,'Anexa F1'!D$11:D$109)</f>
        <v>buc.</v>
      </c>
      <c r="E27" s="21">
        <f t="shared" si="0"/>
        <v>1</v>
      </c>
      <c r="F27" s="65">
        <f>LOOKUP($A27,'Anexa F1'!$A$11:$A$109,'Anexa F1'!F$11:F$109)</f>
        <v>0</v>
      </c>
      <c r="G27" s="67">
        <f t="shared" si="1"/>
        <v>0</v>
      </c>
      <c r="H27" s="69"/>
      <c r="I27" s="69">
        <v>1</v>
      </c>
    </row>
    <row r="28" spans="1:9" x14ac:dyDescent="0.25">
      <c r="A28" s="93" t="s">
        <v>95</v>
      </c>
      <c r="B28" s="66" t="str">
        <f>LOOKUP($A28,'Anexa F1'!$A$11:$A$109,'Anexa F1'!B$11:B$109)</f>
        <v>Mulaj ochi uman (6 părți)</v>
      </c>
      <c r="C28" s="21">
        <f>LOOKUP($A28,'Anexa F1'!$A$11:$A$109,'Anexa F1'!C$11:C$109)</f>
        <v>0</v>
      </c>
      <c r="D28" s="21" t="str">
        <f>LOOKUP($A28,'Anexa F1'!$A$11:$A$109,'Anexa F1'!D$11:D$109)</f>
        <v>buc.</v>
      </c>
      <c r="E28" s="21">
        <f t="shared" si="0"/>
        <v>1</v>
      </c>
      <c r="F28" s="65">
        <f>LOOKUP($A28,'Anexa F1'!$A$11:$A$109,'Anexa F1'!F$11:F$109)</f>
        <v>0</v>
      </c>
      <c r="G28" s="67">
        <f t="shared" si="1"/>
        <v>0</v>
      </c>
      <c r="H28" s="69"/>
      <c r="I28" s="69">
        <v>1</v>
      </c>
    </row>
    <row r="29" spans="1:9" x14ac:dyDescent="0.25">
      <c r="A29" s="93" t="s">
        <v>102</v>
      </c>
      <c r="B29" s="66" t="str">
        <f>LOOKUP($A29,'Anexa F1'!$A$11:$A$109,'Anexa F1'!B$11:B$109)</f>
        <v xml:space="preserve">Ochelari protecție </v>
      </c>
      <c r="C29" s="21">
        <f>LOOKUP($A29,'Anexa F1'!$A$11:$A$109,'Anexa F1'!C$11:C$109)</f>
        <v>0</v>
      </c>
      <c r="D29" s="21" t="str">
        <f>LOOKUP($A29,'Anexa F1'!$A$11:$A$109,'Anexa F1'!D$11:D$109)</f>
        <v>buc.</v>
      </c>
      <c r="E29" s="21">
        <f t="shared" si="0"/>
        <v>25</v>
      </c>
      <c r="F29" s="65">
        <f>LOOKUP($A29,'Anexa F1'!$A$11:$A$109,'Anexa F1'!F$11:F$109)</f>
        <v>0</v>
      </c>
      <c r="G29" s="67">
        <f t="shared" si="1"/>
        <v>0</v>
      </c>
      <c r="H29" s="69"/>
      <c r="I29" s="69">
        <v>25</v>
      </c>
    </row>
    <row r="30" spans="1:9" x14ac:dyDescent="0.25">
      <c r="A30" s="93" t="s">
        <v>104</v>
      </c>
      <c r="B30" s="66" t="str">
        <f>LOOKUP($A30,'Anexa F1'!$A$11:$A$109,'Anexa F1'!B$11:B$109)</f>
        <v>Pelvis masculin</v>
      </c>
      <c r="C30" s="21">
        <f>LOOKUP($A30,'Anexa F1'!$A$11:$A$109,'Anexa F1'!C$11:C$109)</f>
        <v>0</v>
      </c>
      <c r="D30" s="21" t="str">
        <f>LOOKUP($A30,'Anexa F1'!$A$11:$A$109,'Anexa F1'!D$11:D$109)</f>
        <v>buc.</v>
      </c>
      <c r="E30" s="21">
        <f t="shared" si="0"/>
        <v>1</v>
      </c>
      <c r="F30" s="65">
        <f>LOOKUP($A30,'Anexa F1'!$A$11:$A$109,'Anexa F1'!F$11:F$109)</f>
        <v>0</v>
      </c>
      <c r="G30" s="67">
        <f t="shared" si="1"/>
        <v>0</v>
      </c>
      <c r="H30" s="69"/>
      <c r="I30" s="69">
        <v>1</v>
      </c>
    </row>
    <row r="31" spans="1:9" x14ac:dyDescent="0.25">
      <c r="A31" s="93" t="s">
        <v>106</v>
      </c>
      <c r="B31" s="66" t="str">
        <f>LOOKUP($A31,'Anexa F1'!$A$11:$A$109,'Anexa F1'!B$11:B$109)</f>
        <v xml:space="preserve">Celula vegetală și animală </v>
      </c>
      <c r="C31" s="21">
        <f>LOOKUP($A31,'Anexa F1'!$A$11:$A$109,'Anexa F1'!C$11:C$109)</f>
        <v>0</v>
      </c>
      <c r="D31" s="21" t="str">
        <f>LOOKUP($A31,'Anexa F1'!$A$11:$A$109,'Anexa F1'!D$11:D$109)</f>
        <v>buc.</v>
      </c>
      <c r="E31" s="21">
        <f t="shared" si="0"/>
        <v>1</v>
      </c>
      <c r="F31" s="65">
        <f>LOOKUP($A31,'Anexa F1'!$A$11:$A$109,'Anexa F1'!F$11:F$109)</f>
        <v>0</v>
      </c>
      <c r="G31" s="67">
        <f t="shared" si="1"/>
        <v>0</v>
      </c>
      <c r="H31" s="69"/>
      <c r="I31" s="69">
        <v>1</v>
      </c>
    </row>
    <row r="32" spans="1:9" x14ac:dyDescent="0.25">
      <c r="A32" s="93" t="s">
        <v>107</v>
      </c>
      <c r="B32" s="66" t="str">
        <f>LOOKUP($A32,'Anexa F1'!$A$11:$A$109,'Anexa F1'!B$11:B$109)</f>
        <v xml:space="preserve">Floarea și fecundația la Angiosperme </v>
      </c>
      <c r="C32" s="21">
        <f>LOOKUP($A32,'Anexa F1'!$A$11:$A$109,'Anexa F1'!C$11:C$109)</f>
        <v>0</v>
      </c>
      <c r="D32" s="21" t="str">
        <f>LOOKUP($A32,'Anexa F1'!$A$11:$A$109,'Anexa F1'!D$11:D$109)</f>
        <v>buc.</v>
      </c>
      <c r="E32" s="21">
        <f t="shared" si="0"/>
        <v>1</v>
      </c>
      <c r="F32" s="65">
        <f>LOOKUP($A32,'Anexa F1'!$A$11:$A$109,'Anexa F1'!F$11:F$109)</f>
        <v>0</v>
      </c>
      <c r="G32" s="67">
        <f t="shared" si="1"/>
        <v>0</v>
      </c>
      <c r="H32" s="69"/>
      <c r="I32" s="69">
        <v>1</v>
      </c>
    </row>
    <row r="33" spans="1:9" x14ac:dyDescent="0.25">
      <c r="A33" s="93" t="s">
        <v>108</v>
      </c>
      <c r="B33" s="66" t="str">
        <f>LOOKUP($A33,'Anexa F1'!$A$11:$A$109,'Anexa F1'!B$11:B$109)</f>
        <v>Frunza</v>
      </c>
      <c r="C33" s="21">
        <f>LOOKUP($A33,'Anexa F1'!$A$11:$A$109,'Anexa F1'!C$11:C$109)</f>
        <v>0</v>
      </c>
      <c r="D33" s="21" t="str">
        <f>LOOKUP($A33,'Anexa F1'!$A$11:$A$109,'Anexa F1'!D$11:D$109)</f>
        <v>buc.</v>
      </c>
      <c r="E33" s="21">
        <f t="shared" si="0"/>
        <v>1</v>
      </c>
      <c r="F33" s="65">
        <f>LOOKUP($A33,'Anexa F1'!$A$11:$A$109,'Anexa F1'!F$11:F$109)</f>
        <v>0</v>
      </c>
      <c r="G33" s="67">
        <f t="shared" si="1"/>
        <v>0</v>
      </c>
      <c r="H33" s="69"/>
      <c r="I33" s="69">
        <v>1</v>
      </c>
    </row>
    <row r="34" spans="1:9" x14ac:dyDescent="0.25">
      <c r="A34" s="93" t="s">
        <v>110</v>
      </c>
      <c r="B34" s="66" t="str">
        <f>LOOKUP($A34,'Anexa F1'!$A$11:$A$109,'Anexa F1'!B$11:B$109)</f>
        <v>Rădăcina - tipuri de rădăcini</v>
      </c>
      <c r="C34" s="21">
        <f>LOOKUP($A34,'Anexa F1'!$A$11:$A$109,'Anexa F1'!C$11:C$109)</f>
        <v>0</v>
      </c>
      <c r="D34" s="21" t="str">
        <f>LOOKUP($A34,'Anexa F1'!$A$11:$A$109,'Anexa F1'!D$11:D$109)</f>
        <v>buc.</v>
      </c>
      <c r="E34" s="21">
        <f t="shared" si="0"/>
        <v>1</v>
      </c>
      <c r="F34" s="65">
        <f>LOOKUP($A34,'Anexa F1'!$A$11:$A$109,'Anexa F1'!F$11:F$109)</f>
        <v>0</v>
      </c>
      <c r="G34" s="67">
        <f t="shared" si="1"/>
        <v>0</v>
      </c>
      <c r="H34" s="69"/>
      <c r="I34" s="69">
        <v>1</v>
      </c>
    </row>
    <row r="35" spans="1:9" x14ac:dyDescent="0.25">
      <c r="A35" s="93" t="s">
        <v>111</v>
      </c>
      <c r="B35" s="66" t="str">
        <f>LOOKUP($A35,'Anexa F1'!$A$11:$A$109,'Anexa F1'!B$11:B$109)</f>
        <v>Sistemul muscular - vedere anterioară</v>
      </c>
      <c r="C35" s="21">
        <f>LOOKUP($A35,'Anexa F1'!$A$11:$A$109,'Anexa F1'!C$11:C$109)</f>
        <v>0</v>
      </c>
      <c r="D35" s="21" t="str">
        <f>LOOKUP($A35,'Anexa F1'!$A$11:$A$109,'Anexa F1'!D$11:D$109)</f>
        <v>buc.</v>
      </c>
      <c r="E35" s="21">
        <f t="shared" si="0"/>
        <v>1</v>
      </c>
      <c r="F35" s="65">
        <f>LOOKUP($A35,'Anexa F1'!$A$11:$A$109,'Anexa F1'!F$11:F$109)</f>
        <v>0</v>
      </c>
      <c r="G35" s="67">
        <f t="shared" si="1"/>
        <v>0</v>
      </c>
      <c r="H35" s="69"/>
      <c r="I35" s="69">
        <v>1</v>
      </c>
    </row>
    <row r="36" spans="1:9" x14ac:dyDescent="0.25">
      <c r="A36" s="93" t="s">
        <v>112</v>
      </c>
      <c r="B36" s="66" t="str">
        <f>LOOKUP($A36,'Anexa F1'!$A$11:$A$109,'Anexa F1'!B$11:B$109)</f>
        <v>Sistemul muscular vedere posterioară</v>
      </c>
      <c r="C36" s="21">
        <f>LOOKUP($A36,'Anexa F1'!$A$11:$A$109,'Anexa F1'!C$11:C$109)</f>
        <v>0</v>
      </c>
      <c r="D36" s="21" t="str">
        <f>LOOKUP($A36,'Anexa F1'!$A$11:$A$109,'Anexa F1'!D$11:D$109)</f>
        <v>buc.</v>
      </c>
      <c r="E36" s="21">
        <f t="shared" si="0"/>
        <v>1</v>
      </c>
      <c r="F36" s="65">
        <f>LOOKUP($A36,'Anexa F1'!$A$11:$A$109,'Anexa F1'!F$11:F$109)</f>
        <v>0</v>
      </c>
      <c r="G36" s="67">
        <f t="shared" si="1"/>
        <v>0</v>
      </c>
      <c r="H36" s="69"/>
      <c r="I36" s="69">
        <v>1</v>
      </c>
    </row>
    <row r="37" spans="1:9" x14ac:dyDescent="0.25">
      <c r="A37" s="93" t="s">
        <v>117</v>
      </c>
      <c r="B37" s="66" t="str">
        <f>LOOKUP($A37,'Anexa F1'!$A$11:$A$109,'Anexa F1'!B$11:B$109)</f>
        <v xml:space="preserve">Pulsoximetru </v>
      </c>
      <c r="C37" s="21">
        <f>LOOKUP($A37,'Anexa F1'!$A$11:$A$109,'Anexa F1'!C$11:C$109)</f>
        <v>0</v>
      </c>
      <c r="D37" s="21" t="str">
        <f>LOOKUP($A37,'Anexa F1'!$A$11:$A$109,'Anexa F1'!D$11:D$109)</f>
        <v>buc.</v>
      </c>
      <c r="E37" s="21">
        <f t="shared" si="0"/>
        <v>1</v>
      </c>
      <c r="F37" s="65">
        <f>LOOKUP($A37,'Anexa F1'!$A$11:$A$109,'Anexa F1'!F$11:F$109)</f>
        <v>0</v>
      </c>
      <c r="G37" s="67">
        <f t="shared" si="1"/>
        <v>0</v>
      </c>
      <c r="H37" s="69">
        <v>1</v>
      </c>
      <c r="I37" s="69"/>
    </row>
    <row r="38" spans="1:9" x14ac:dyDescent="0.25">
      <c r="A38" s="93" t="s">
        <v>121</v>
      </c>
      <c r="B38" s="66" t="str">
        <f>LOOKUP($A38,'Anexa F1'!$A$11:$A$109,'Anexa F1'!B$11:B$109)</f>
        <v>Secțiune prin piele</v>
      </c>
      <c r="C38" s="21">
        <f>LOOKUP($A38,'Anexa F1'!$A$11:$A$109,'Anexa F1'!C$11:C$109)</f>
        <v>0</v>
      </c>
      <c r="D38" s="21" t="str">
        <f>LOOKUP($A38,'Anexa F1'!$A$11:$A$109,'Anexa F1'!D$11:D$109)</f>
        <v>buc.</v>
      </c>
      <c r="E38" s="21">
        <f t="shared" si="0"/>
        <v>1</v>
      </c>
      <c r="F38" s="65">
        <f>LOOKUP($A38,'Anexa F1'!$A$11:$A$109,'Anexa F1'!F$11:F$109)</f>
        <v>0</v>
      </c>
      <c r="G38" s="67">
        <f t="shared" si="1"/>
        <v>0</v>
      </c>
      <c r="H38" s="69"/>
      <c r="I38" s="69">
        <v>1</v>
      </c>
    </row>
    <row r="39" spans="1:9" x14ac:dyDescent="0.25">
      <c r="A39" s="93" t="s">
        <v>122</v>
      </c>
      <c r="B39" s="66" t="str">
        <f>LOOKUP($A39,'Anexa F1'!$A$11:$A$109,'Anexa F1'!B$11:B$109)</f>
        <v>Secțiune prin rinichi</v>
      </c>
      <c r="C39" s="21">
        <f>LOOKUP($A39,'Anexa F1'!$A$11:$A$109,'Anexa F1'!C$11:C$109)</f>
        <v>0</v>
      </c>
      <c r="D39" s="21" t="str">
        <f>LOOKUP($A39,'Anexa F1'!$A$11:$A$109,'Anexa F1'!D$11:D$109)</f>
        <v>buc.</v>
      </c>
      <c r="E39" s="21">
        <f t="shared" si="0"/>
        <v>1</v>
      </c>
      <c r="F39" s="65">
        <f>LOOKUP($A39,'Anexa F1'!$A$11:$A$109,'Anexa F1'!F$11:F$109)</f>
        <v>0</v>
      </c>
      <c r="G39" s="67">
        <f t="shared" si="1"/>
        <v>0</v>
      </c>
      <c r="H39" s="69"/>
      <c r="I39" s="69">
        <v>1</v>
      </c>
    </row>
    <row r="40" spans="1:9" x14ac:dyDescent="0.25">
      <c r="A40" s="93" t="s">
        <v>136</v>
      </c>
      <c r="B40" s="66" t="str">
        <f>LOOKUP($A40,'Anexa F1'!$A$11:$A$109,'Anexa F1'!B$11:B$109)</f>
        <v xml:space="preserve">Spirometru manual </v>
      </c>
      <c r="C40" s="21">
        <f>LOOKUP($A40,'Anexa F1'!$A$11:$A$109,'Anexa F1'!C$11:C$109)</f>
        <v>0</v>
      </c>
      <c r="D40" s="21" t="str">
        <f>LOOKUP($A40,'Anexa F1'!$A$11:$A$109,'Anexa F1'!D$11:D$109)</f>
        <v>buc.</v>
      </c>
      <c r="E40" s="21">
        <f t="shared" si="0"/>
        <v>1</v>
      </c>
      <c r="F40" s="65">
        <f>LOOKUP($A40,'Anexa F1'!$A$11:$A$109,'Anexa F1'!F$11:F$109)</f>
        <v>0</v>
      </c>
      <c r="G40" s="67">
        <f t="shared" si="1"/>
        <v>0</v>
      </c>
      <c r="H40" s="69">
        <v>1</v>
      </c>
      <c r="I40" s="69"/>
    </row>
    <row r="41" spans="1:9" x14ac:dyDescent="0.25">
      <c r="A41" s="93" t="s">
        <v>141</v>
      </c>
      <c r="B41" s="66" t="str">
        <f>LOOKUP($A41,'Anexa F1'!$A$11:$A$109,'Anexa F1'!B$11:B$109)</f>
        <v>Tensiometru mecanic, stetoscop</v>
      </c>
      <c r="C41" s="21">
        <f>LOOKUP($A41,'Anexa F1'!$A$11:$A$109,'Anexa F1'!C$11:C$109)</f>
        <v>0</v>
      </c>
      <c r="D41" s="21" t="str">
        <f>LOOKUP($A41,'Anexa F1'!$A$11:$A$109,'Anexa F1'!D$11:D$109)</f>
        <v>set</v>
      </c>
      <c r="E41" s="21">
        <f t="shared" si="0"/>
        <v>1</v>
      </c>
      <c r="F41" s="65">
        <f>LOOKUP($A41,'Anexa F1'!$A$11:$A$109,'Anexa F1'!F$11:F$109)</f>
        <v>0</v>
      </c>
      <c r="G41" s="67">
        <f t="shared" si="1"/>
        <v>0</v>
      </c>
      <c r="H41" s="69">
        <v>1</v>
      </c>
      <c r="I41" s="69"/>
    </row>
    <row r="42" spans="1:9" x14ac:dyDescent="0.25">
      <c r="A42" s="93" t="s">
        <v>144</v>
      </c>
      <c r="B42" s="66" t="str">
        <f>LOOKUP($A42,'Anexa F1'!$A$11:$A$109,'Anexa F1'!B$11:B$109)</f>
        <v xml:space="preserve">Tester de apă 7 în 1 </v>
      </c>
      <c r="C42" s="21">
        <f>LOOKUP($A42,'Anexa F1'!$A$11:$A$109,'Anexa F1'!C$11:C$109)</f>
        <v>0</v>
      </c>
      <c r="D42" s="21" t="str">
        <f>LOOKUP($A42,'Anexa F1'!$A$11:$A$109,'Anexa F1'!D$11:D$109)</f>
        <v>buc.</v>
      </c>
      <c r="E42" s="21">
        <f t="shared" si="0"/>
        <v>1</v>
      </c>
      <c r="F42" s="65">
        <f>LOOKUP($A42,'Anexa F1'!$A$11:$A$109,'Anexa F1'!F$11:F$109)</f>
        <v>0</v>
      </c>
      <c r="G42" s="67">
        <f t="shared" si="1"/>
        <v>0</v>
      </c>
      <c r="H42" s="69">
        <v>1</v>
      </c>
      <c r="I42" s="69"/>
    </row>
    <row r="43" spans="1:9" x14ac:dyDescent="0.25">
      <c r="A43" s="93" t="s">
        <v>145</v>
      </c>
      <c r="B43" s="66" t="str">
        <f>LOOKUP($A43,'Anexa F1'!$A$11:$A$109,'Anexa F1'!B$11:B$109)</f>
        <v>Tors uman dual sex</v>
      </c>
      <c r="C43" s="21">
        <f>LOOKUP($A43,'Anexa F1'!$A$11:$A$109,'Anexa F1'!C$11:C$109)</f>
        <v>0</v>
      </c>
      <c r="D43" s="21" t="str">
        <f>LOOKUP($A43,'Anexa F1'!$A$11:$A$109,'Anexa F1'!D$11:D$109)</f>
        <v>buc.</v>
      </c>
      <c r="E43" s="21">
        <f t="shared" si="0"/>
        <v>1</v>
      </c>
      <c r="F43" s="65">
        <f>LOOKUP($A43,'Anexa F1'!$A$11:$A$109,'Anexa F1'!F$11:F$109)</f>
        <v>0</v>
      </c>
      <c r="G43" s="67">
        <f t="shared" si="1"/>
        <v>0</v>
      </c>
      <c r="H43" s="69"/>
      <c r="I43" s="69">
        <v>1</v>
      </c>
    </row>
    <row r="44" spans="1:9" x14ac:dyDescent="0.25">
      <c r="A44" s="81" t="s">
        <v>148</v>
      </c>
      <c r="B44" s="66" t="str">
        <f>LOOKUP($A44,'Anexa F1'!$A$11:$A$109,'Anexa F1'!B$11:B$109)</f>
        <v>Trusă pentru analiza apei</v>
      </c>
      <c r="C44" s="21">
        <f>LOOKUP($A44,'Anexa F1'!$A$11:$A$109,'Anexa F1'!C$11:C$109)</f>
        <v>0</v>
      </c>
      <c r="D44" s="21" t="str">
        <f>LOOKUP($A44,'Anexa F1'!$A$11:$A$109,'Anexa F1'!D$11:D$109)</f>
        <v>buc.</v>
      </c>
      <c r="E44" s="21">
        <f t="shared" si="0"/>
        <v>1</v>
      </c>
      <c r="F44" s="65">
        <f>LOOKUP($A44,'Anexa F1'!$A$11:$A$109,'Anexa F1'!F$11:F$109)</f>
        <v>0</v>
      </c>
      <c r="G44" s="67">
        <f t="shared" si="1"/>
        <v>0</v>
      </c>
      <c r="H44" s="69">
        <v>1</v>
      </c>
      <c r="I44" s="69"/>
    </row>
    <row r="45" spans="1:9" x14ac:dyDescent="0.25">
      <c r="A45" s="81" t="s">
        <v>149</v>
      </c>
      <c r="B45" s="66" t="str">
        <f>LOOKUP($A45,'Anexa F1'!$A$11:$A$109,'Anexa F1'!B$11:B$109)</f>
        <v>Trusă de anatomia și fiziologia omului</v>
      </c>
      <c r="C45" s="21">
        <f>LOOKUP($A45,'Anexa F1'!$A$11:$A$109,'Anexa F1'!C$11:C$109)</f>
        <v>0</v>
      </c>
      <c r="D45" s="21" t="str">
        <f>LOOKUP($A45,'Anexa F1'!$A$11:$A$109,'Anexa F1'!D$11:D$109)</f>
        <v>buc.</v>
      </c>
      <c r="E45" s="21">
        <f t="shared" si="0"/>
        <v>1</v>
      </c>
      <c r="F45" s="65">
        <f>LOOKUP($A45,'Anexa F1'!$A$11:$A$109,'Anexa F1'!F$11:F$109)</f>
        <v>0</v>
      </c>
      <c r="G45" s="67">
        <f t="shared" si="1"/>
        <v>0</v>
      </c>
      <c r="H45" s="69">
        <v>1</v>
      </c>
      <c r="I45" s="69"/>
    </row>
    <row r="46" spans="1:9" x14ac:dyDescent="0.25">
      <c r="A46" s="81" t="s">
        <v>150</v>
      </c>
      <c r="B46" s="66" t="str">
        <f>LOOKUP($A46,'Anexa F1'!$A$11:$A$109,'Anexa F1'!B$11:B$109)</f>
        <v>Trusă pentru analiza solului</v>
      </c>
      <c r="C46" s="21">
        <f>LOOKUP($A46,'Anexa F1'!$A$11:$A$109,'Anexa F1'!C$11:C$109)</f>
        <v>0</v>
      </c>
      <c r="D46" s="21" t="str">
        <f>LOOKUP($A46,'Anexa F1'!$A$11:$A$109,'Anexa F1'!D$11:D$109)</f>
        <v>buc.</v>
      </c>
      <c r="E46" s="21">
        <f>SUM(H46:I46)</f>
        <v>1</v>
      </c>
      <c r="F46" s="65">
        <f>LOOKUP($A46,'Anexa F1'!$A$11:$A$109,'Anexa F1'!F$11:F$109)</f>
        <v>0</v>
      </c>
      <c r="G46" s="67">
        <f t="shared" si="1"/>
        <v>0</v>
      </c>
      <c r="H46" s="69">
        <v>1</v>
      </c>
      <c r="I46" s="69"/>
    </row>
    <row r="47" spans="1:9" x14ac:dyDescent="0.25">
      <c r="A47" s="81" t="s">
        <v>151</v>
      </c>
      <c r="B47" s="66" t="str">
        <f>LOOKUP($A47,'Anexa F1'!$A$11:$A$109,'Anexa F1'!B$11:B$109)</f>
        <v>Trusă sanitară prim-ajutor</v>
      </c>
      <c r="C47" s="21">
        <f>LOOKUP($A47,'Anexa F1'!$A$11:$A$109,'Anexa F1'!C$11:C$109)</f>
        <v>0</v>
      </c>
      <c r="D47" s="21" t="str">
        <f>LOOKUP($A47,'Anexa F1'!$A$11:$A$109,'Anexa F1'!D$11:D$109)</f>
        <v>buc.</v>
      </c>
      <c r="E47" s="21">
        <f>SUM(H47:I47)</f>
        <v>2</v>
      </c>
      <c r="F47" s="65">
        <f>LOOKUP($A47,'Anexa F1'!$A$11:$A$109,'Anexa F1'!F$11:F$109)</f>
        <v>0</v>
      </c>
      <c r="G47" s="67">
        <f t="shared" si="1"/>
        <v>0</v>
      </c>
      <c r="H47" s="69"/>
      <c r="I47" s="69">
        <v>2</v>
      </c>
    </row>
    <row r="48" spans="1:9" x14ac:dyDescent="0.25">
      <c r="A48" s="93" t="s">
        <v>158</v>
      </c>
      <c r="B48" s="66" t="str">
        <f>LOOKUP($A48,'Anexa F1'!$A$11:$A$109,'Anexa F1'!B$11:B$109)</f>
        <v>Ureche, scara 3:1</v>
      </c>
      <c r="C48" s="21">
        <f>LOOKUP($A48,'Anexa F1'!$A$11:$A$109,'Anexa F1'!C$11:C$109)</f>
        <v>0</v>
      </c>
      <c r="D48" s="21" t="str">
        <f>LOOKUP($A48,'Anexa F1'!$A$11:$A$109,'Anexa F1'!D$11:D$109)</f>
        <v>buc.</v>
      </c>
      <c r="E48" s="21">
        <f>SUM(H48:I48)</f>
        <v>1</v>
      </c>
      <c r="F48" s="65">
        <f>LOOKUP($A48,'Anexa F1'!$A$11:$A$109,'Anexa F1'!F$11:F$109)</f>
        <v>0</v>
      </c>
      <c r="G48" s="67">
        <f t="shared" si="1"/>
        <v>0</v>
      </c>
      <c r="H48" s="69"/>
      <c r="I48" s="69">
        <v>1</v>
      </c>
    </row>
    <row r="49" spans="1:9" ht="15.75" thickBot="1" x14ac:dyDescent="0.3">
      <c r="A49" s="81" t="s">
        <v>174</v>
      </c>
      <c r="B49" s="66" t="str">
        <f>LOOKUP($A49,'Anexa F1'!$A$11:$A$109,'Anexa F1'!B$11:B$109)</f>
        <v>100 preparate microscopice</v>
      </c>
      <c r="C49" s="21">
        <f>LOOKUP($A49,'Anexa F1'!$A$11:$A$109,'Anexa F1'!C$11:C$109)</f>
        <v>0</v>
      </c>
      <c r="D49" s="21" t="str">
        <f>LOOKUP($A49,'Anexa F1'!$A$11:$A$109,'Anexa F1'!D$11:D$109)</f>
        <v>set</v>
      </c>
      <c r="E49" s="21">
        <f t="shared" si="0"/>
        <v>2</v>
      </c>
      <c r="F49" s="65">
        <f>LOOKUP($A49,'Anexa F1'!$A$11:$A$109,'Anexa F1'!F$11:F$109)</f>
        <v>0</v>
      </c>
      <c r="G49" s="67">
        <f t="shared" si="1"/>
        <v>0</v>
      </c>
      <c r="H49" s="69">
        <v>1</v>
      </c>
      <c r="I49" s="69">
        <v>1</v>
      </c>
    </row>
    <row r="50" spans="1:9" ht="15.75" thickBot="1" x14ac:dyDescent="0.3">
      <c r="A50" s="83" t="s">
        <v>192</v>
      </c>
      <c r="B50" s="84"/>
      <c r="C50" s="84"/>
      <c r="D50" s="84"/>
      <c r="E50" s="84"/>
      <c r="F50" s="85"/>
      <c r="G50" s="86">
        <f>SUM(G11:G49)</f>
        <v>0</v>
      </c>
      <c r="H50" s="95">
        <f>SUM(H11:H49)</f>
        <v>41</v>
      </c>
      <c r="I50" s="95">
        <f>SUM(I11:I49)</f>
        <v>86</v>
      </c>
    </row>
  </sheetData>
  <autoFilter ref="A9:I50">
    <filterColumn colId="7">
      <colorFilter dxfId="0" cellColor="0"/>
    </filterColumn>
  </autoFilter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85546875" style="4" customWidth="1"/>
    <col min="9" max="16384" width="9.140625" style="4"/>
  </cols>
  <sheetData>
    <row r="1" spans="1:8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8" ht="16.5" thickBot="1" x14ac:dyDescent="0.3">
      <c r="B2" s="51" t="s">
        <v>181</v>
      </c>
      <c r="C2" s="52" t="s">
        <v>216</v>
      </c>
      <c r="D2" s="57"/>
      <c r="E2" s="53"/>
      <c r="F2" s="54"/>
      <c r="G2" s="55"/>
    </row>
    <row r="3" spans="1:8" ht="15.75" thickBot="1" x14ac:dyDescent="0.3">
      <c r="B3" s="51" t="s">
        <v>183</v>
      </c>
      <c r="C3" s="51" t="s">
        <v>217</v>
      </c>
      <c r="D3" s="54"/>
      <c r="E3" s="53"/>
      <c r="F3" s="54"/>
      <c r="G3" s="55"/>
    </row>
    <row r="4" spans="1:8" x14ac:dyDescent="0.25">
      <c r="E4" s="58"/>
    </row>
    <row r="5" spans="1:8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8" x14ac:dyDescent="0.25">
      <c r="B6" s="111" t="s">
        <v>186</v>
      </c>
      <c r="C6" s="112"/>
      <c r="D6" s="112"/>
      <c r="E6" s="113"/>
      <c r="F6" s="114">
        <f>LOOKUP("TOTAL",A11:A68,G11:G68)</f>
        <v>0</v>
      </c>
      <c r="G6" s="115" t="e">
        <f>LOOKUP($A7,'Anexa F1'!$A$11:$A$109,'Anexa F1'!G$11:G$109)</f>
        <v>#N/A</v>
      </c>
    </row>
    <row r="7" spans="1:8" x14ac:dyDescent="0.25">
      <c r="B7" s="116" t="s">
        <v>187</v>
      </c>
      <c r="C7" s="116"/>
      <c r="D7" s="116"/>
      <c r="E7" s="116"/>
      <c r="F7" s="59">
        <f>COUNTA(A11:A68)-1</f>
        <v>2</v>
      </c>
      <c r="G7" s="60">
        <f>SUMIF(A11:A68,"TOTAL",H11:H68)</f>
        <v>2</v>
      </c>
      <c r="H7" s="91"/>
    </row>
    <row r="8" spans="1:8" x14ac:dyDescent="0.25">
      <c r="H8" s="91"/>
    </row>
    <row r="9" spans="1:8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8" t="s">
        <v>200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218</v>
      </c>
      <c r="F10" s="16">
        <v>6</v>
      </c>
      <c r="G10" s="16" t="s">
        <v>14</v>
      </c>
      <c r="H10" s="16">
        <v>8</v>
      </c>
    </row>
    <row r="11" spans="1:8" x14ac:dyDescent="0.25">
      <c r="A11" s="93" t="s">
        <v>54</v>
      </c>
      <c r="B11" s="66" t="str">
        <f>LOOKUP($A11,'Anexa F1'!$A$11:$A$109,'Anexa F1'!B$11:B$109)</f>
        <v xml:space="preserve">Glob Geografic </v>
      </c>
      <c r="C11" s="21">
        <f>LOOKUP($A11,'Anexa F1'!$A$11:$A$109,'Anexa F1'!C$11:C$109)</f>
        <v>0</v>
      </c>
      <c r="D11" s="21" t="str">
        <f>LOOKUP($A11,'Anexa F1'!$A$11:$A$109,'Anexa F1'!D$11:D$109)</f>
        <v>buc.</v>
      </c>
      <c r="E11" s="21">
        <f>SUM(H11:H11)</f>
        <v>1</v>
      </c>
      <c r="F11" s="65">
        <f>LOOKUP($A11,'Anexa F1'!$A$11:$A$109,'Anexa F1'!F$11:F$109)</f>
        <v>0</v>
      </c>
      <c r="G11" s="67">
        <f>E11*F11</f>
        <v>0</v>
      </c>
      <c r="H11" s="69">
        <v>1</v>
      </c>
    </row>
    <row r="12" spans="1:8" ht="15.75" thickBot="1" x14ac:dyDescent="0.3">
      <c r="A12" s="93" t="s">
        <v>56</v>
      </c>
      <c r="B12" s="66" t="str">
        <f>LOOKUP($A12,'Anexa F1'!$A$11:$A$109,'Anexa F1'!B$11:B$109)</f>
        <v>Glob Pământesc Plutitor</v>
      </c>
      <c r="C12" s="21">
        <f>LOOKUP($A12,'Anexa F1'!$A$11:$A$109,'Anexa F1'!C$11:C$109)</f>
        <v>0</v>
      </c>
      <c r="D12" s="21" t="str">
        <f>LOOKUP($A12,'Anexa F1'!$A$11:$A$109,'Anexa F1'!D$11:D$109)</f>
        <v>buc.</v>
      </c>
      <c r="E12" s="21">
        <f>SUM(H12:H12)</f>
        <v>1</v>
      </c>
      <c r="F12" s="65">
        <f>LOOKUP($A12,'Anexa F1'!$A$11:$A$109,'Anexa F1'!F$11:F$109)</f>
        <v>0</v>
      </c>
      <c r="G12" s="67">
        <f t="shared" ref="G12" si="0">E12*F12</f>
        <v>0</v>
      </c>
      <c r="H12" s="69">
        <v>1</v>
      </c>
    </row>
    <row r="13" spans="1:8" ht="15.75" thickBot="1" x14ac:dyDescent="0.3">
      <c r="A13" s="83" t="s">
        <v>192</v>
      </c>
      <c r="B13" s="84"/>
      <c r="C13" s="84"/>
      <c r="D13" s="84"/>
      <c r="E13" s="84"/>
      <c r="F13" s="85"/>
      <c r="G13" s="86">
        <f>SUM(G11:G12)</f>
        <v>0</v>
      </c>
      <c r="H13" s="95">
        <f>SUM(H11:H12)</f>
        <v>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85546875" style="4" customWidth="1"/>
    <col min="9" max="16384" width="9.140625" style="4"/>
  </cols>
  <sheetData>
    <row r="1" spans="1:8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8" ht="16.5" thickBot="1" x14ac:dyDescent="0.3">
      <c r="B2" s="51" t="s">
        <v>181</v>
      </c>
      <c r="C2" s="52" t="s">
        <v>219</v>
      </c>
      <c r="D2" s="57"/>
      <c r="E2" s="53"/>
      <c r="F2" s="54"/>
      <c r="G2" s="55"/>
    </row>
    <row r="3" spans="1:8" ht="15.75" thickBot="1" x14ac:dyDescent="0.3">
      <c r="B3" s="51" t="s">
        <v>183</v>
      </c>
      <c r="C3" s="51" t="s">
        <v>220</v>
      </c>
      <c r="D3" s="54"/>
      <c r="E3" s="53"/>
      <c r="F3" s="54"/>
      <c r="G3" s="55"/>
    </row>
    <row r="4" spans="1:8" x14ac:dyDescent="0.25">
      <c r="E4" s="58"/>
    </row>
    <row r="5" spans="1:8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8" x14ac:dyDescent="0.25">
      <c r="B6" s="111" t="s">
        <v>186</v>
      </c>
      <c r="C6" s="112"/>
      <c r="D6" s="112"/>
      <c r="E6" s="113"/>
      <c r="F6" s="114">
        <f>LOOKUP("TOTAL",A11:A68,G11:G68)</f>
        <v>0</v>
      </c>
      <c r="G6" s="115" t="e">
        <f>LOOKUP($A7,'Anexa F1'!$A$11:$A$109,'Anexa F1'!G$11:G$109)</f>
        <v>#N/A</v>
      </c>
    </row>
    <row r="7" spans="1:8" x14ac:dyDescent="0.25">
      <c r="B7" s="116" t="s">
        <v>187</v>
      </c>
      <c r="C7" s="116"/>
      <c r="D7" s="116"/>
      <c r="E7" s="116"/>
      <c r="F7" s="59">
        <f>COUNTA(A11:A68)-1</f>
        <v>2</v>
      </c>
      <c r="G7" s="60">
        <f>SUMIF(A11:A68,"TOTAL",H11:H68)</f>
        <v>2</v>
      </c>
      <c r="H7" s="91"/>
    </row>
    <row r="8" spans="1:8" x14ac:dyDescent="0.25">
      <c r="H8" s="91"/>
    </row>
    <row r="9" spans="1:8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8" t="s">
        <v>200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212</v>
      </c>
      <c r="F10" s="16">
        <v>6</v>
      </c>
      <c r="G10" s="16" t="s">
        <v>14</v>
      </c>
      <c r="H10" s="16">
        <v>8</v>
      </c>
    </row>
    <row r="11" spans="1:8" x14ac:dyDescent="0.25">
      <c r="A11" s="93" t="s">
        <v>54</v>
      </c>
      <c r="B11" s="66" t="str">
        <f>LOOKUP($A11,'Anexa F1'!$A$11:$A$109,'Anexa F1'!B$11:B$109)</f>
        <v xml:space="preserve">Glob Geografic </v>
      </c>
      <c r="C11" s="21">
        <f>LOOKUP($A11,'Anexa F1'!$A$11:$A$109,'Anexa F1'!C$11:C$109)</f>
        <v>0</v>
      </c>
      <c r="D11" s="21" t="str">
        <f>LOOKUP($A11,'Anexa F1'!$A$11:$A$109,'Anexa F1'!D$11:D$109)</f>
        <v>buc.</v>
      </c>
      <c r="E11" s="21">
        <f>SUM(H11:H11)</f>
        <v>1</v>
      </c>
      <c r="F11" s="65">
        <f>LOOKUP($A11,'Anexa F1'!$A$11:$A$109,'Anexa F1'!F$11:F$109)</f>
        <v>0</v>
      </c>
      <c r="G11" s="67">
        <f>E11*F11</f>
        <v>0</v>
      </c>
      <c r="H11" s="69">
        <v>1</v>
      </c>
    </row>
    <row r="12" spans="1:8" ht="15.75" thickBot="1" x14ac:dyDescent="0.3">
      <c r="A12" s="93" t="s">
        <v>56</v>
      </c>
      <c r="B12" s="66" t="str">
        <f>LOOKUP($A12,'Anexa F1'!$A$11:$A$109,'Anexa F1'!B$11:B$109)</f>
        <v>Glob Pământesc Plutitor</v>
      </c>
      <c r="C12" s="21">
        <f>LOOKUP($A12,'Anexa F1'!$A$11:$A$109,'Anexa F1'!C$11:C$109)</f>
        <v>0</v>
      </c>
      <c r="D12" s="21" t="str">
        <f>LOOKUP($A12,'Anexa F1'!$A$11:$A$109,'Anexa F1'!D$11:D$109)</f>
        <v>buc.</v>
      </c>
      <c r="E12" s="21">
        <f>SUM(H12:H12)</f>
        <v>1</v>
      </c>
      <c r="F12" s="65">
        <f>LOOKUP($A12,'Anexa F1'!$A$11:$A$109,'Anexa F1'!F$11:F$109)</f>
        <v>0</v>
      </c>
      <c r="G12" s="67">
        <f t="shared" ref="G12" si="0">E12*F12</f>
        <v>0</v>
      </c>
      <c r="H12" s="69">
        <v>1</v>
      </c>
    </row>
    <row r="13" spans="1:8" ht="15.75" thickBot="1" x14ac:dyDescent="0.3">
      <c r="A13" s="83" t="s">
        <v>192</v>
      </c>
      <c r="B13" s="84"/>
      <c r="C13" s="84"/>
      <c r="D13" s="84"/>
      <c r="E13" s="84"/>
      <c r="F13" s="85"/>
      <c r="G13" s="86">
        <f>SUM(G11:G12)</f>
        <v>0</v>
      </c>
      <c r="H13" s="95">
        <f>SUM(H11:H12)</f>
        <v>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85546875" style="4" customWidth="1"/>
    <col min="9" max="16384" width="9.140625" style="4"/>
  </cols>
  <sheetData>
    <row r="1" spans="1:8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8" ht="16.5" thickBot="1" x14ac:dyDescent="0.3">
      <c r="B2" s="51" t="s">
        <v>181</v>
      </c>
      <c r="C2" s="52" t="s">
        <v>221</v>
      </c>
      <c r="D2" s="57"/>
      <c r="E2" s="53"/>
      <c r="F2" s="54"/>
      <c r="G2" s="55"/>
    </row>
    <row r="3" spans="1:8" ht="15.75" thickBot="1" x14ac:dyDescent="0.3">
      <c r="B3" s="51" t="s">
        <v>183</v>
      </c>
      <c r="C3" s="51" t="s">
        <v>222</v>
      </c>
      <c r="D3" s="54"/>
      <c r="E3" s="53"/>
      <c r="F3" s="54"/>
      <c r="G3" s="55"/>
    </row>
    <row r="4" spans="1:8" x14ac:dyDescent="0.25">
      <c r="E4" s="58"/>
    </row>
    <row r="5" spans="1:8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8" x14ac:dyDescent="0.25">
      <c r="B6" s="111" t="s">
        <v>186</v>
      </c>
      <c r="C6" s="112"/>
      <c r="D6" s="112"/>
      <c r="E6" s="113"/>
      <c r="F6" s="114">
        <f>LOOKUP("TOTAL",A11:A68,G11:G68)</f>
        <v>0</v>
      </c>
      <c r="G6" s="115" t="e">
        <f>LOOKUP($A7,'Anexa F1'!$A$11:$A$109,'Anexa F1'!G$11:G$109)</f>
        <v>#N/A</v>
      </c>
    </row>
    <row r="7" spans="1:8" x14ac:dyDescent="0.25">
      <c r="B7" s="116" t="s">
        <v>187</v>
      </c>
      <c r="C7" s="116"/>
      <c r="D7" s="116"/>
      <c r="E7" s="116"/>
      <c r="F7" s="59">
        <f>COUNTA(A11:A68)-1</f>
        <v>2</v>
      </c>
      <c r="G7" s="60">
        <f>SUMIF(A11:A68,"TOTAL",H11:H68)</f>
        <v>2</v>
      </c>
      <c r="H7" s="91"/>
    </row>
    <row r="8" spans="1:8" x14ac:dyDescent="0.25">
      <c r="H8" s="91"/>
    </row>
    <row r="9" spans="1:8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8" t="s">
        <v>200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212</v>
      </c>
      <c r="F10" s="16">
        <v>6</v>
      </c>
      <c r="G10" s="16" t="s">
        <v>14</v>
      </c>
      <c r="H10" s="16">
        <v>8</v>
      </c>
    </row>
    <row r="11" spans="1:8" x14ac:dyDescent="0.25">
      <c r="A11" s="93" t="s">
        <v>54</v>
      </c>
      <c r="B11" s="66" t="str">
        <f>LOOKUP($A11,'Anexa F1'!$A$11:$A$109,'Anexa F1'!B$11:B$109)</f>
        <v xml:space="preserve">Glob Geografic </v>
      </c>
      <c r="C11" s="21">
        <f>LOOKUP($A11,'Anexa F1'!$A$11:$A$109,'Anexa F1'!C$11:C$109)</f>
        <v>0</v>
      </c>
      <c r="D11" s="21" t="str">
        <f>LOOKUP($A11,'Anexa F1'!$A$11:$A$109,'Anexa F1'!D$11:D$109)</f>
        <v>buc.</v>
      </c>
      <c r="E11" s="21">
        <f>SUM(H11:H11)</f>
        <v>1</v>
      </c>
      <c r="F11" s="65">
        <f>LOOKUP($A11,'Anexa F1'!$A$11:$A$109,'Anexa F1'!F$11:F$109)</f>
        <v>0</v>
      </c>
      <c r="G11" s="67">
        <f>E11*F11</f>
        <v>0</v>
      </c>
      <c r="H11" s="69">
        <v>1</v>
      </c>
    </row>
    <row r="12" spans="1:8" ht="15.75" thickBot="1" x14ac:dyDescent="0.3">
      <c r="A12" s="93" t="s">
        <v>56</v>
      </c>
      <c r="B12" s="66" t="str">
        <f>LOOKUP($A12,'Anexa F1'!$A$11:$A$109,'Anexa F1'!B$11:B$109)</f>
        <v>Glob Pământesc Plutitor</v>
      </c>
      <c r="C12" s="21">
        <f>LOOKUP($A12,'Anexa F1'!$A$11:$A$109,'Anexa F1'!C$11:C$109)</f>
        <v>0</v>
      </c>
      <c r="D12" s="21" t="str">
        <f>LOOKUP($A12,'Anexa F1'!$A$11:$A$109,'Anexa F1'!D$11:D$109)</f>
        <v>buc.</v>
      </c>
      <c r="E12" s="21">
        <f>SUM(H12:H12)</f>
        <v>1</v>
      </c>
      <c r="F12" s="65">
        <f>LOOKUP($A12,'Anexa F1'!$A$11:$A$109,'Anexa F1'!F$11:F$109)</f>
        <v>0</v>
      </c>
      <c r="G12" s="67">
        <f t="shared" ref="G12" si="0">E12*F12</f>
        <v>0</v>
      </c>
      <c r="H12" s="69">
        <v>1</v>
      </c>
    </row>
    <row r="13" spans="1:8" ht="15.75" thickBot="1" x14ac:dyDescent="0.3">
      <c r="A13" s="83" t="s">
        <v>192</v>
      </c>
      <c r="B13" s="84"/>
      <c r="C13" s="84"/>
      <c r="D13" s="84"/>
      <c r="E13" s="84"/>
      <c r="F13" s="85"/>
      <c r="G13" s="86">
        <f>SUM(G11:G12)</f>
        <v>0</v>
      </c>
      <c r="H13" s="95">
        <f>SUM(H11:H12)</f>
        <v>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117" sqref="B117"/>
    </sheetView>
  </sheetViews>
  <sheetFormatPr defaultRowHeight="15" x14ac:dyDescent="0.25"/>
  <cols>
    <col min="1" max="1" width="9.140625" style="4"/>
    <col min="2" max="2" width="33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9.85546875" style="4" customWidth="1"/>
    <col min="9" max="16384" width="9.140625" style="4"/>
  </cols>
  <sheetData>
    <row r="1" spans="1:8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</row>
    <row r="2" spans="1:8" ht="16.5" thickBot="1" x14ac:dyDescent="0.3">
      <c r="B2" s="51" t="s">
        <v>181</v>
      </c>
      <c r="C2" s="52" t="s">
        <v>223</v>
      </c>
      <c r="D2" s="57"/>
      <c r="E2" s="53"/>
      <c r="F2" s="54"/>
      <c r="G2" s="55"/>
    </row>
    <row r="3" spans="1:8" ht="15.75" thickBot="1" x14ac:dyDescent="0.3">
      <c r="B3" s="51" t="s">
        <v>183</v>
      </c>
      <c r="C3" s="51" t="s">
        <v>224</v>
      </c>
      <c r="D3" s="54"/>
      <c r="E3" s="53"/>
      <c r="F3" s="54"/>
      <c r="G3" s="55"/>
    </row>
    <row r="4" spans="1:8" x14ac:dyDescent="0.25">
      <c r="E4" s="58"/>
    </row>
    <row r="5" spans="1:8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8" x14ac:dyDescent="0.25">
      <c r="B6" s="111" t="s">
        <v>186</v>
      </c>
      <c r="C6" s="112"/>
      <c r="D6" s="112"/>
      <c r="E6" s="113"/>
      <c r="F6" s="114">
        <f>LOOKUP("TOTAL",A11:A68,G11:G68)</f>
        <v>0</v>
      </c>
      <c r="G6" s="115" t="e">
        <f>LOOKUP($A7,'Anexa F1'!$A$11:$A$109,'Anexa F1'!G$11:G$109)</f>
        <v>#N/A</v>
      </c>
    </row>
    <row r="7" spans="1:8" x14ac:dyDescent="0.25">
      <c r="B7" s="116" t="s">
        <v>187</v>
      </c>
      <c r="C7" s="116"/>
      <c r="D7" s="116"/>
      <c r="E7" s="116"/>
      <c r="F7" s="59">
        <f>COUNTA(A11:A68)-1</f>
        <v>2</v>
      </c>
      <c r="G7" s="60">
        <f>SUMIF(A11:A68,"TOTAL",H11:H68)</f>
        <v>4</v>
      </c>
      <c r="H7" s="91"/>
    </row>
    <row r="8" spans="1:8" x14ac:dyDescent="0.25">
      <c r="H8" s="91"/>
    </row>
    <row r="9" spans="1:8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8" t="s">
        <v>200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212</v>
      </c>
      <c r="F10" s="16">
        <v>6</v>
      </c>
      <c r="G10" s="16" t="s">
        <v>14</v>
      </c>
      <c r="H10" s="16">
        <v>8</v>
      </c>
    </row>
    <row r="11" spans="1:8" x14ac:dyDescent="0.25">
      <c r="A11" s="93" t="s">
        <v>54</v>
      </c>
      <c r="B11" s="66" t="str">
        <f>LOOKUP($A11,'Anexa F1'!$A$11:$A$109,'Anexa F1'!B$11:B$109)</f>
        <v xml:space="preserve">Glob Geografic </v>
      </c>
      <c r="C11" s="21">
        <f>LOOKUP($A11,'Anexa F1'!$A$11:$A$109,'Anexa F1'!C$11:C$109)</f>
        <v>0</v>
      </c>
      <c r="D11" s="21" t="str">
        <f>LOOKUP($A11,'Anexa F1'!$A$11:$A$109,'Anexa F1'!D$11:D$109)</f>
        <v>buc.</v>
      </c>
      <c r="E11" s="21">
        <f>SUM(H11:H11)</f>
        <v>2</v>
      </c>
      <c r="F11" s="65">
        <f>LOOKUP($A11,'Anexa F1'!$A$11:$A$109,'Anexa F1'!F$11:F$109)</f>
        <v>0</v>
      </c>
      <c r="G11" s="67">
        <f>E11*F11</f>
        <v>0</v>
      </c>
      <c r="H11" s="69">
        <v>2</v>
      </c>
    </row>
    <row r="12" spans="1:8" ht="15.75" thickBot="1" x14ac:dyDescent="0.3">
      <c r="A12" s="93" t="s">
        <v>56</v>
      </c>
      <c r="B12" s="66" t="str">
        <f>LOOKUP($A12,'Anexa F1'!$A$11:$A$109,'Anexa F1'!B$11:B$109)</f>
        <v>Glob Pământesc Plutitor</v>
      </c>
      <c r="C12" s="21">
        <f>LOOKUP($A12,'Anexa F1'!$A$11:$A$109,'Anexa F1'!C$11:C$109)</f>
        <v>0</v>
      </c>
      <c r="D12" s="21" t="str">
        <f>LOOKUP($A12,'Anexa F1'!$A$11:$A$109,'Anexa F1'!D$11:D$109)</f>
        <v>buc.</v>
      </c>
      <c r="E12" s="21">
        <f>SUM(H12:H12)</f>
        <v>2</v>
      </c>
      <c r="F12" s="65">
        <f>LOOKUP($A12,'Anexa F1'!$A$11:$A$109,'Anexa F1'!F$11:F$109)</f>
        <v>0</v>
      </c>
      <c r="G12" s="67">
        <f t="shared" ref="G12" si="0">E12*F12</f>
        <v>0</v>
      </c>
      <c r="H12" s="69">
        <v>2</v>
      </c>
    </row>
    <row r="13" spans="1:8" ht="15.75" thickBot="1" x14ac:dyDescent="0.3">
      <c r="A13" s="83" t="s">
        <v>192</v>
      </c>
      <c r="B13" s="84"/>
      <c r="C13" s="84"/>
      <c r="D13" s="84"/>
      <c r="E13" s="84"/>
      <c r="F13" s="85"/>
      <c r="G13" s="86">
        <f>SUM(G11:G12)</f>
        <v>0</v>
      </c>
      <c r="H13" s="95">
        <f>SUM(H11:H12)</f>
        <v>4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4" workbookViewId="0">
      <selection activeCell="B117" sqref="B117"/>
    </sheetView>
  </sheetViews>
  <sheetFormatPr defaultRowHeight="15" x14ac:dyDescent="0.25"/>
  <cols>
    <col min="1" max="1" width="6.7109375" style="4" customWidth="1"/>
    <col min="2" max="2" width="38.28515625" style="4" customWidth="1"/>
    <col min="3" max="3" width="12.85546875" style="4" customWidth="1"/>
    <col min="4" max="4" width="5.42578125" style="4" customWidth="1"/>
    <col min="5" max="5" width="9.140625" style="4"/>
    <col min="6" max="7" width="12.42578125" style="4" customWidth="1"/>
    <col min="8" max="8" width="7.85546875" style="4" customWidth="1"/>
    <col min="9" max="9" width="8.7109375" style="4" customWidth="1"/>
    <col min="10" max="16384" width="9.140625" style="4"/>
  </cols>
  <sheetData>
    <row r="1" spans="1:10" ht="15.75" thickBot="1" x14ac:dyDescent="0.3">
      <c r="B1" s="46" t="s">
        <v>180</v>
      </c>
      <c r="C1" s="47" t="str">
        <f>'Anexa F1'!E1</f>
        <v xml:space="preserve">Lotul 3 - Articole de biologie, geografie, matematica </v>
      </c>
      <c r="D1" s="48"/>
      <c r="E1" s="49"/>
      <c r="F1" s="49"/>
      <c r="G1" s="50"/>
      <c r="J1" s="45"/>
    </row>
    <row r="2" spans="1:10" ht="16.5" thickBot="1" x14ac:dyDescent="0.3">
      <c r="B2" s="51" t="s">
        <v>181</v>
      </c>
      <c r="C2" s="52" t="s">
        <v>225</v>
      </c>
      <c r="D2" s="57"/>
      <c r="E2" s="53"/>
      <c r="F2" s="54"/>
      <c r="G2" s="55"/>
    </row>
    <row r="3" spans="1:10" ht="15.75" thickBot="1" x14ac:dyDescent="0.3">
      <c r="B3" s="51" t="s">
        <v>183</v>
      </c>
      <c r="C3" s="51" t="s">
        <v>226</v>
      </c>
      <c r="D3" s="54"/>
      <c r="E3" s="53"/>
      <c r="F3" s="54"/>
      <c r="G3" s="55"/>
    </row>
    <row r="4" spans="1:10" x14ac:dyDescent="0.25">
      <c r="E4" s="58"/>
    </row>
    <row r="5" spans="1:10" ht="15.75" thickBot="1" x14ac:dyDescent="0.3">
      <c r="A5" s="110" t="s">
        <v>185</v>
      </c>
      <c r="B5" s="110"/>
      <c r="C5" s="110"/>
      <c r="D5" s="110"/>
      <c r="E5" s="110"/>
      <c r="F5" s="110"/>
      <c r="G5" s="110"/>
    </row>
    <row r="6" spans="1:10" x14ac:dyDescent="0.25">
      <c r="B6" s="111" t="s">
        <v>186</v>
      </c>
      <c r="C6" s="112"/>
      <c r="D6" s="112"/>
      <c r="E6" s="113"/>
      <c r="F6" s="114">
        <f>LOOKUP("TOTAL",A11:A119,G11:G119)</f>
        <v>0</v>
      </c>
      <c r="G6" s="115" t="e">
        <f>LOOKUP($A7,'Anexa F1'!$A$11:$A$109,'Anexa F1'!G$11:G$109)</f>
        <v>#N/A</v>
      </c>
    </row>
    <row r="7" spans="1:10" x14ac:dyDescent="0.25">
      <c r="B7" s="116" t="s">
        <v>187</v>
      </c>
      <c r="C7" s="116"/>
      <c r="D7" s="116"/>
      <c r="E7" s="116"/>
      <c r="F7" s="59">
        <f>COUNTA(A11:A119)-1</f>
        <v>47</v>
      </c>
      <c r="G7" s="60">
        <f>SUMIF(A11:A119,"TOTAL",H11:H119)+SUMIF(A11:A119,"TOTAL",I11:I119)</f>
        <v>142</v>
      </c>
      <c r="H7" s="91"/>
    </row>
    <row r="8" spans="1:10" x14ac:dyDescent="0.25">
      <c r="H8" s="91"/>
    </row>
    <row r="9" spans="1:10" ht="30" x14ac:dyDescent="0.25">
      <c r="A9" s="96" t="s">
        <v>6</v>
      </c>
      <c r="B9" s="96" t="s">
        <v>7</v>
      </c>
      <c r="C9" s="96" t="s">
        <v>8</v>
      </c>
      <c r="D9" s="96" t="s">
        <v>9</v>
      </c>
      <c r="E9" s="96" t="s">
        <v>188</v>
      </c>
      <c r="F9" s="96" t="s">
        <v>11</v>
      </c>
      <c r="G9" s="96" t="s">
        <v>12</v>
      </c>
      <c r="H9" s="92" t="s">
        <v>201</v>
      </c>
      <c r="I9" s="63" t="s">
        <v>200</v>
      </c>
    </row>
    <row r="10" spans="1:10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191</v>
      </c>
      <c r="F10" s="16">
        <v>6</v>
      </c>
      <c r="G10" s="16" t="s">
        <v>14</v>
      </c>
      <c r="H10" s="16">
        <v>8</v>
      </c>
      <c r="I10" s="16">
        <v>9</v>
      </c>
    </row>
    <row r="11" spans="1:10" x14ac:dyDescent="0.25">
      <c r="A11" s="65" t="s">
        <v>19</v>
      </c>
      <c r="B11" s="65" t="str">
        <f>LOOKUP(A11,'Anexa F1'!A$11:A$109,'Anexa F1'!B$11:B$109)</f>
        <v>Numerația in Baza Zece - Set magnetic</v>
      </c>
      <c r="C11" s="66">
        <f>LOOKUP(B11,'Anexa F1'!B$11:B$109,'Anexa F1'!C$11:C$109)</f>
        <v>0</v>
      </c>
      <c r="D11" s="21" t="str">
        <f>LOOKUP($A11,'Anexa F1'!$A$11:$A$109,'Anexa F1'!D$11:D$109)</f>
        <v>set</v>
      </c>
      <c r="E11" s="21">
        <f t="shared" ref="E11:E57" si="0">SUM(H11:I11)</f>
        <v>2</v>
      </c>
      <c r="F11" s="65">
        <f>LOOKUP($A11,'Anexa F1'!$A$11:$A$109,'Anexa F1'!F$11:F$109)</f>
        <v>0</v>
      </c>
      <c r="G11" s="67">
        <f t="shared" ref="G11:G57" si="1">E11*F11</f>
        <v>0</v>
      </c>
      <c r="H11" s="69"/>
      <c r="I11" s="69">
        <v>2</v>
      </c>
    </row>
    <row r="12" spans="1:10" x14ac:dyDescent="0.25">
      <c r="A12" s="65" t="s">
        <v>24</v>
      </c>
      <c r="B12" s="65" t="str">
        <f>LOOKUP(A12,'Anexa F1'!A$11:A$109,'Anexa F1'!B$11:B$109)</f>
        <v xml:space="preserve">Atlas geografic şcolar pentru clasele V-VIII </v>
      </c>
      <c r="C12" s="66">
        <f>LOOKUP(B12,'Anexa F1'!B$11:B$109,'Anexa F1'!C$11:C$109)</f>
        <v>0</v>
      </c>
      <c r="D12" s="21" t="str">
        <f>LOOKUP($A12,'Anexa F1'!$A$11:$A$109,'Anexa F1'!D$11:D$109)</f>
        <v>buc.</v>
      </c>
      <c r="E12" s="21">
        <f t="shared" si="0"/>
        <v>30</v>
      </c>
      <c r="F12" s="65">
        <f>LOOKUP($A12,'Anexa F1'!$A$11:$A$109,'Anexa F1'!F$11:F$109)</f>
        <v>0</v>
      </c>
      <c r="G12" s="67">
        <f t="shared" si="1"/>
        <v>0</v>
      </c>
      <c r="H12" s="69"/>
      <c r="I12" s="69">
        <v>30</v>
      </c>
    </row>
    <row r="13" spans="1:10" x14ac:dyDescent="0.25">
      <c r="A13" s="65" t="s">
        <v>26</v>
      </c>
      <c r="B13" s="65" t="str">
        <f>LOOKUP(A13,'Anexa F1'!A$11:A$109,'Anexa F1'!B$11:B$109)</f>
        <v>Set de instrumente pentru tabla</v>
      </c>
      <c r="C13" s="66">
        <f>LOOKUP(B13,'Anexa F1'!B$11:B$109,'Anexa F1'!C$11:C$109)</f>
        <v>0</v>
      </c>
      <c r="D13" s="21" t="str">
        <f>LOOKUP($A13,'Anexa F1'!$A$11:$A$109,'Anexa F1'!D$11:D$109)</f>
        <v>set</v>
      </c>
      <c r="E13" s="21">
        <f t="shared" si="0"/>
        <v>2</v>
      </c>
      <c r="F13" s="65">
        <f>LOOKUP($A13,'Anexa F1'!$A$11:$A$109,'Anexa F1'!F$11:F$109)</f>
        <v>0</v>
      </c>
      <c r="G13" s="67">
        <f t="shared" si="1"/>
        <v>0</v>
      </c>
      <c r="H13" s="69"/>
      <c r="I13" s="69">
        <v>2</v>
      </c>
    </row>
    <row r="14" spans="1:10" x14ac:dyDescent="0.25">
      <c r="A14" s="65" t="s">
        <v>29</v>
      </c>
      <c r="B14" s="65" t="str">
        <f>LOOKUP(A14,'Anexa F1'!A$11:A$109,'Anexa F1'!B$11:B$109)</f>
        <v>Matematica distractiva</v>
      </c>
      <c r="C14" s="66">
        <f>LOOKUP(B14,'Anexa F1'!B$11:B$109,'Anexa F1'!C$11:C$109)</f>
        <v>0</v>
      </c>
      <c r="D14" s="21" t="str">
        <f>LOOKUP($A14,'Anexa F1'!$A$11:$A$109,'Anexa F1'!D$11:D$109)</f>
        <v>set</v>
      </c>
      <c r="E14" s="21">
        <f t="shared" si="0"/>
        <v>2</v>
      </c>
      <c r="F14" s="65">
        <f>LOOKUP($A14,'Anexa F1'!$A$11:$A$109,'Anexa F1'!F$11:F$109)</f>
        <v>0</v>
      </c>
      <c r="G14" s="67">
        <f t="shared" si="1"/>
        <v>0</v>
      </c>
      <c r="H14" s="69"/>
      <c r="I14" s="69">
        <v>2</v>
      </c>
    </row>
    <row r="15" spans="1:10" x14ac:dyDescent="0.25">
      <c r="A15" s="65" t="s">
        <v>31</v>
      </c>
      <c r="B15" s="65" t="str">
        <f>LOOKUP(A15,'Anexa F1'!A$11:A$109,'Anexa F1'!B$11:B$109)</f>
        <v>Vertebra lombara</v>
      </c>
      <c r="C15" s="66">
        <f>LOOKUP(B15,'Anexa F1'!B$11:B$109,'Anexa F1'!C$11:C$109)</f>
        <v>0</v>
      </c>
      <c r="D15" s="21" t="str">
        <f>LOOKUP($A15,'Anexa F1'!$A$11:$A$109,'Anexa F1'!D$11:D$109)</f>
        <v>buc.</v>
      </c>
      <c r="E15" s="21">
        <f t="shared" si="0"/>
        <v>1</v>
      </c>
      <c r="F15" s="65">
        <f>LOOKUP($A15,'Anexa F1'!$A$11:$A$109,'Anexa F1'!F$11:F$109)</f>
        <v>0</v>
      </c>
      <c r="G15" s="67">
        <f t="shared" si="1"/>
        <v>0</v>
      </c>
      <c r="H15" s="69">
        <v>1</v>
      </c>
      <c r="I15" s="69"/>
    </row>
    <row r="16" spans="1:10" x14ac:dyDescent="0.25">
      <c r="A16" s="65" t="s">
        <v>35</v>
      </c>
      <c r="B16" s="65" t="str">
        <f>LOOKUP(A16,'Anexa F1'!A$11:A$109,'Anexa F1'!B$11:B$109)</f>
        <v>Celula animala</v>
      </c>
      <c r="C16" s="66">
        <f>LOOKUP(B16,'Anexa F1'!B$11:B$109,'Anexa F1'!C$11:C$109)</f>
        <v>0</v>
      </c>
      <c r="D16" s="21" t="str">
        <f>LOOKUP($A16,'Anexa F1'!$A$11:$A$109,'Anexa F1'!D$11:D$109)</f>
        <v>buc.</v>
      </c>
      <c r="E16" s="21">
        <f t="shared" si="0"/>
        <v>1</v>
      </c>
      <c r="F16" s="65">
        <f>LOOKUP($A16,'Anexa F1'!$A$11:$A$109,'Anexa F1'!F$11:F$109)</f>
        <v>0</v>
      </c>
      <c r="G16" s="67">
        <f t="shared" si="1"/>
        <v>0</v>
      </c>
      <c r="H16" s="69">
        <v>1</v>
      </c>
      <c r="I16" s="69"/>
    </row>
    <row r="17" spans="1:9" x14ac:dyDescent="0.25">
      <c r="A17" s="65" t="s">
        <v>37</v>
      </c>
      <c r="B17" s="65" t="str">
        <f>LOOKUP(A17,'Anexa F1'!A$11:A$109,'Anexa F1'!B$11:B$109)</f>
        <v>Celula vegetala</v>
      </c>
      <c r="C17" s="66">
        <f>LOOKUP(B17,'Anexa F1'!B$11:B$109,'Anexa F1'!C$11:C$109)</f>
        <v>0</v>
      </c>
      <c r="D17" s="21" t="str">
        <f>LOOKUP($A17,'Anexa F1'!$A$11:$A$109,'Anexa F1'!D$11:D$109)</f>
        <v>buc.</v>
      </c>
      <c r="E17" s="21">
        <f t="shared" si="0"/>
        <v>1</v>
      </c>
      <c r="F17" s="65">
        <f>LOOKUP($A17,'Anexa F1'!$A$11:$A$109,'Anexa F1'!F$11:F$109)</f>
        <v>0</v>
      </c>
      <c r="G17" s="67">
        <f t="shared" si="1"/>
        <v>0</v>
      </c>
      <c r="H17" s="69">
        <v>1</v>
      </c>
      <c r="I17" s="69"/>
    </row>
    <row r="18" spans="1:9" x14ac:dyDescent="0.25">
      <c r="A18" s="65" t="s">
        <v>39</v>
      </c>
      <c r="B18" s="65" t="str">
        <f>LOOKUP(A18,'Anexa F1'!A$11:A$109,'Anexa F1'!B$11:B$109)</f>
        <v>Coloana vertebrală cervicală cu artere și nervi</v>
      </c>
      <c r="C18" s="66">
        <f>LOOKUP(B18,'Anexa F1'!B$11:B$109,'Anexa F1'!C$11:C$109)</f>
        <v>0</v>
      </c>
      <c r="D18" s="21" t="str">
        <f>LOOKUP($A18,'Anexa F1'!$A$11:$A$109,'Anexa F1'!D$11:D$109)</f>
        <v>buc.</v>
      </c>
      <c r="E18" s="21">
        <f t="shared" si="0"/>
        <v>1</v>
      </c>
      <c r="F18" s="65">
        <f>LOOKUP($A18,'Anexa F1'!$A$11:$A$109,'Anexa F1'!F$11:F$109)</f>
        <v>0</v>
      </c>
      <c r="G18" s="67">
        <f t="shared" si="1"/>
        <v>0</v>
      </c>
      <c r="H18" s="69">
        <v>1</v>
      </c>
      <c r="I18" s="69"/>
    </row>
    <row r="19" spans="1:9" x14ac:dyDescent="0.25">
      <c r="A19" s="65" t="s">
        <v>44</v>
      </c>
      <c r="B19" s="65" t="str">
        <f>LOOKUP(A19,'Anexa F1'!A$11:A$109,'Anexa F1'!B$11:B$109)</f>
        <v>Floare de piersic</v>
      </c>
      <c r="C19" s="66">
        <f>LOOKUP(B19,'Anexa F1'!B$11:B$109,'Anexa F1'!C$11:C$109)</f>
        <v>0</v>
      </c>
      <c r="D19" s="21" t="str">
        <f>LOOKUP($A19,'Anexa F1'!$A$11:$A$109,'Anexa F1'!D$11:D$109)</f>
        <v>buc.</v>
      </c>
      <c r="E19" s="21">
        <f t="shared" si="0"/>
        <v>1</v>
      </c>
      <c r="F19" s="65">
        <f>LOOKUP($A19,'Anexa F1'!$A$11:$A$109,'Anexa F1'!F$11:F$109)</f>
        <v>0</v>
      </c>
      <c r="G19" s="67">
        <f t="shared" si="1"/>
        <v>0</v>
      </c>
      <c r="H19" s="69">
        <v>1</v>
      </c>
      <c r="I19" s="69"/>
    </row>
    <row r="20" spans="1:9" x14ac:dyDescent="0.25">
      <c r="A20" s="65" t="s">
        <v>54</v>
      </c>
      <c r="B20" s="65" t="str">
        <f>LOOKUP(A20,'Anexa F1'!A$11:A$109,'Anexa F1'!B$11:B$109)</f>
        <v xml:space="preserve">Glob Geografic </v>
      </c>
      <c r="C20" s="66">
        <f>LOOKUP(B20,'Anexa F1'!B$11:B$109,'Anexa F1'!C$11:C$109)</f>
        <v>0</v>
      </c>
      <c r="D20" s="21" t="str">
        <f>LOOKUP($A20,'Anexa F1'!$A$11:$A$109,'Anexa F1'!D$11:D$109)</f>
        <v>buc.</v>
      </c>
      <c r="E20" s="21">
        <f t="shared" si="0"/>
        <v>2</v>
      </c>
      <c r="F20" s="65">
        <f>LOOKUP($A20,'Anexa F1'!$A$11:$A$109,'Anexa F1'!F$11:F$109)</f>
        <v>0</v>
      </c>
      <c r="G20" s="67">
        <f t="shared" si="1"/>
        <v>0</v>
      </c>
      <c r="H20" s="69"/>
      <c r="I20" s="69">
        <v>2</v>
      </c>
    </row>
    <row r="21" spans="1:9" x14ac:dyDescent="0.25">
      <c r="A21" s="65" t="s">
        <v>56</v>
      </c>
      <c r="B21" s="65" t="str">
        <f>LOOKUP(A21,'Anexa F1'!A$11:A$109,'Anexa F1'!B$11:B$109)</f>
        <v>Glob Pământesc Plutitor</v>
      </c>
      <c r="C21" s="66">
        <f>LOOKUP(B21,'Anexa F1'!B$11:B$109,'Anexa F1'!C$11:C$109)</f>
        <v>0</v>
      </c>
      <c r="D21" s="21" t="str">
        <f>LOOKUP($A21,'Anexa F1'!$A$11:$A$109,'Anexa F1'!D$11:D$109)</f>
        <v>buc.</v>
      </c>
      <c r="E21" s="21">
        <f t="shared" si="0"/>
        <v>2</v>
      </c>
      <c r="F21" s="65">
        <f>LOOKUP($A21,'Anexa F1'!$A$11:$A$109,'Anexa F1'!F$11:F$109)</f>
        <v>0</v>
      </c>
      <c r="G21" s="67">
        <f t="shared" si="1"/>
        <v>0</v>
      </c>
      <c r="H21" s="69"/>
      <c r="I21" s="69">
        <v>2</v>
      </c>
    </row>
    <row r="22" spans="1:9" x14ac:dyDescent="0.25">
      <c r="A22" s="65" t="s">
        <v>59</v>
      </c>
      <c r="B22" s="65" t="str">
        <f>LOOKUP(A22,'Anexa F1'!A$11:A$109,'Anexa F1'!B$11:B$109)</f>
        <v xml:space="preserve">Halat bărbați/damă </v>
      </c>
      <c r="C22" s="66">
        <f>LOOKUP(B22,'Anexa F1'!B$11:B$109,'Anexa F1'!C$11:C$109)</f>
        <v>0</v>
      </c>
      <c r="D22" s="21" t="str">
        <f>LOOKUP($A22,'Anexa F1'!$A$11:$A$109,'Anexa F1'!D$11:D$109)</f>
        <v>buc.</v>
      </c>
      <c r="E22" s="21">
        <f t="shared" si="0"/>
        <v>25</v>
      </c>
      <c r="F22" s="65">
        <f>LOOKUP($A22,'Anexa F1'!$A$11:$A$109,'Anexa F1'!F$11:F$109)</f>
        <v>0</v>
      </c>
      <c r="G22" s="67">
        <f t="shared" si="1"/>
        <v>0</v>
      </c>
      <c r="H22" s="69">
        <v>25</v>
      </c>
      <c r="I22" s="69"/>
    </row>
    <row r="23" spans="1:9" x14ac:dyDescent="0.25">
      <c r="A23" s="65" t="s">
        <v>62</v>
      </c>
      <c r="B23" s="65" t="str">
        <f>LOOKUP(A23,'Anexa F1'!A$11:A$109,'Anexa F1'!B$11:B$109)</f>
        <v xml:space="preserve">Numerele si cifrele - planșe </v>
      </c>
      <c r="C23" s="66">
        <f>LOOKUP(B23,'Anexa F1'!B$11:B$109,'Anexa F1'!C$11:C$109)</f>
        <v>0</v>
      </c>
      <c r="D23" s="21" t="str">
        <f>LOOKUP($A23,'Anexa F1'!$A$11:$A$109,'Anexa F1'!D$11:D$109)</f>
        <v>buc.</v>
      </c>
      <c r="E23" s="21">
        <f t="shared" si="0"/>
        <v>4</v>
      </c>
      <c r="F23" s="65">
        <f>LOOKUP($A23,'Anexa F1'!$A$11:$A$109,'Anexa F1'!F$11:F$109)</f>
        <v>0</v>
      </c>
      <c r="G23" s="67">
        <f t="shared" si="1"/>
        <v>0</v>
      </c>
      <c r="H23" s="69"/>
      <c r="I23" s="69">
        <v>4</v>
      </c>
    </row>
    <row r="24" spans="1:9" x14ac:dyDescent="0.25">
      <c r="A24" s="65" t="s">
        <v>66</v>
      </c>
      <c r="B24" s="65" t="str">
        <f>LOOKUP(A24,'Anexa F1'!A$11:A$109,'Anexa F1'!B$11:B$109)</f>
        <v>Lame microscop</v>
      </c>
      <c r="C24" s="66">
        <f>LOOKUP(B24,'Anexa F1'!B$11:B$109,'Anexa F1'!C$11:C$109)</f>
        <v>0</v>
      </c>
      <c r="D24" s="21" t="str">
        <f>LOOKUP($A24,'Anexa F1'!$A$11:$A$109,'Anexa F1'!D$11:D$109)</f>
        <v>set</v>
      </c>
      <c r="E24" s="21">
        <f t="shared" si="0"/>
        <v>2</v>
      </c>
      <c r="F24" s="65">
        <f>LOOKUP($A24,'Anexa F1'!$A$11:$A$109,'Anexa F1'!F$11:F$109)</f>
        <v>0</v>
      </c>
      <c r="G24" s="67">
        <f t="shared" si="1"/>
        <v>0</v>
      </c>
      <c r="H24" s="69">
        <v>2</v>
      </c>
      <c r="I24" s="69"/>
    </row>
    <row r="25" spans="1:9" x14ac:dyDescent="0.25">
      <c r="A25" s="65" t="s">
        <v>68</v>
      </c>
      <c r="B25" s="65" t="str">
        <f>LOOKUP(A25,'Anexa F1'!A$11:A$109,'Anexa F1'!B$11:B$109)</f>
        <v>Lamele de acoperire</v>
      </c>
      <c r="C25" s="66">
        <f>LOOKUP(B25,'Anexa F1'!B$11:B$109,'Anexa F1'!C$11:C$109)</f>
        <v>0</v>
      </c>
      <c r="D25" s="21" t="str">
        <f>LOOKUP($A25,'Anexa F1'!$A$11:$A$109,'Anexa F1'!D$11:D$109)</f>
        <v>set</v>
      </c>
      <c r="E25" s="21">
        <f t="shared" si="0"/>
        <v>1</v>
      </c>
      <c r="F25" s="65">
        <f>LOOKUP($A25,'Anexa F1'!$A$11:$A$109,'Anexa F1'!F$11:F$109)</f>
        <v>0</v>
      </c>
      <c r="G25" s="67">
        <f t="shared" si="1"/>
        <v>0</v>
      </c>
      <c r="H25" s="69">
        <v>1</v>
      </c>
      <c r="I25" s="69"/>
    </row>
    <row r="26" spans="1:9" x14ac:dyDescent="0.25">
      <c r="A26" s="65" t="s">
        <v>76</v>
      </c>
      <c r="B26" s="65" t="str">
        <f>LOOKUP(A26,'Anexa F1'!A$11:A$109,'Anexa F1'!B$11:B$109)</f>
        <v>Manechin Laerdal Little Anne</v>
      </c>
      <c r="C26" s="66">
        <f>LOOKUP(B26,'Anexa F1'!B$11:B$109,'Anexa F1'!C$11:C$109)</f>
        <v>0</v>
      </c>
      <c r="D26" s="21" t="str">
        <f>LOOKUP($A26,'Anexa F1'!$A$11:$A$109,'Anexa F1'!D$11:D$109)</f>
        <v>buc.</v>
      </c>
      <c r="E26" s="21">
        <f t="shared" si="0"/>
        <v>1</v>
      </c>
      <c r="F26" s="65">
        <f>LOOKUP($A26,'Anexa F1'!$A$11:$A$109,'Anexa F1'!F$11:F$109)</f>
        <v>0</v>
      </c>
      <c r="G26" s="67">
        <f t="shared" si="1"/>
        <v>0</v>
      </c>
      <c r="H26" s="69">
        <v>1</v>
      </c>
      <c r="I26" s="69"/>
    </row>
    <row r="27" spans="1:9" x14ac:dyDescent="0.25">
      <c r="A27" s="65" t="s">
        <v>78</v>
      </c>
      <c r="B27" s="65" t="str">
        <f>LOOKUP(A27,'Anexa F1'!A$11:A$109,'Anexa F1'!B$11:B$109)</f>
        <v>Mănuși examinare nitril, fără pudră</v>
      </c>
      <c r="C27" s="66">
        <f>LOOKUP(B27,'Anexa F1'!B$11:B$109,'Anexa F1'!C$11:C$109)</f>
        <v>0</v>
      </c>
      <c r="D27" s="21" t="str">
        <f>LOOKUP($A27,'Anexa F1'!$A$11:$A$109,'Anexa F1'!D$11:D$109)</f>
        <v>buc.</v>
      </c>
      <c r="E27" s="21">
        <f t="shared" si="0"/>
        <v>5</v>
      </c>
      <c r="F27" s="65">
        <f>LOOKUP($A27,'Anexa F1'!$A$11:$A$109,'Anexa F1'!F$11:F$109)</f>
        <v>0</v>
      </c>
      <c r="G27" s="67">
        <f t="shared" si="1"/>
        <v>0</v>
      </c>
      <c r="H27" s="69">
        <v>5</v>
      </c>
      <c r="I27" s="69"/>
    </row>
    <row r="28" spans="1:9" x14ac:dyDescent="0.25">
      <c r="A28" s="65" t="s">
        <v>79</v>
      </c>
      <c r="B28" s="65" t="str">
        <f>LOOKUP(A28,'Anexa F1'!A$11:A$109,'Anexa F1'!B$11:B$109)</f>
        <v>Mazăre (Pisum sativum)</v>
      </c>
      <c r="C28" s="66">
        <f>LOOKUP(B28,'Anexa F1'!B$11:B$109,'Anexa F1'!C$11:C$109)</f>
        <v>0</v>
      </c>
      <c r="D28" s="21" t="str">
        <f>LOOKUP($A28,'Anexa F1'!$A$11:$A$109,'Anexa F1'!D$11:D$109)</f>
        <v>buc.</v>
      </c>
      <c r="E28" s="21">
        <f t="shared" si="0"/>
        <v>1</v>
      </c>
      <c r="F28" s="65">
        <f>LOOKUP($A28,'Anexa F1'!$A$11:$A$109,'Anexa F1'!F$11:F$109)</f>
        <v>0</v>
      </c>
      <c r="G28" s="67">
        <f t="shared" si="1"/>
        <v>0</v>
      </c>
      <c r="H28" s="69">
        <v>1</v>
      </c>
      <c r="I28" s="69"/>
    </row>
    <row r="29" spans="1:9" x14ac:dyDescent="0.25">
      <c r="A29" s="65" t="s">
        <v>81</v>
      </c>
      <c r="B29" s="65" t="str">
        <f>LOOKUP(A29,'Anexa F1'!A$11:A$109,'Anexa F1'!B$11:B$109)</f>
        <v>Celula vegetală, model transparent</v>
      </c>
      <c r="C29" s="66">
        <f>LOOKUP(B29,'Anexa F1'!B$11:B$109,'Anexa F1'!C$11:C$109)</f>
        <v>0</v>
      </c>
      <c r="D29" s="21" t="str">
        <f>LOOKUP($A29,'Anexa F1'!$A$11:$A$109,'Anexa F1'!D$11:D$109)</f>
        <v>buc.</v>
      </c>
      <c r="E29" s="21">
        <f t="shared" si="0"/>
        <v>1</v>
      </c>
      <c r="F29" s="65">
        <f>LOOKUP($A29,'Anexa F1'!$A$11:$A$109,'Anexa F1'!F$11:F$109)</f>
        <v>0</v>
      </c>
      <c r="G29" s="67">
        <f t="shared" si="1"/>
        <v>0</v>
      </c>
      <c r="H29" s="69">
        <v>1</v>
      </c>
      <c r="I29" s="69"/>
    </row>
    <row r="30" spans="1:9" x14ac:dyDescent="0.25">
      <c r="A30" s="65" t="s">
        <v>85</v>
      </c>
      <c r="B30" s="65" t="str">
        <f>LOOKUP(A30,'Anexa F1'!A$11:A$109,'Anexa F1'!B$11:B$109)</f>
        <v>Microscop monocular</v>
      </c>
      <c r="C30" s="66">
        <f>LOOKUP(B30,'Anexa F1'!B$11:B$109,'Anexa F1'!C$11:C$109)</f>
        <v>0</v>
      </c>
      <c r="D30" s="21" t="str">
        <f>LOOKUP($A30,'Anexa F1'!$A$11:$A$109,'Anexa F1'!D$11:D$109)</f>
        <v>buc.</v>
      </c>
      <c r="E30" s="21">
        <f t="shared" si="0"/>
        <v>1</v>
      </c>
      <c r="F30" s="65">
        <f>LOOKUP($A30,'Anexa F1'!$A$11:$A$109,'Anexa F1'!F$11:F$109)</f>
        <v>0</v>
      </c>
      <c r="G30" s="67">
        <f t="shared" si="1"/>
        <v>0</v>
      </c>
      <c r="H30" s="69">
        <v>1</v>
      </c>
      <c r="I30" s="69"/>
    </row>
    <row r="31" spans="1:9" x14ac:dyDescent="0.25">
      <c r="A31" s="65" t="s">
        <v>93</v>
      </c>
      <c r="B31" s="65" t="str">
        <f>LOOKUP(A31,'Anexa F1'!A$11:A$109,'Anexa F1'!B$11:B$109)</f>
        <v>Model inimă</v>
      </c>
      <c r="C31" s="66">
        <f>LOOKUP(B31,'Anexa F1'!B$11:B$109,'Anexa F1'!C$11:C$109)</f>
        <v>0</v>
      </c>
      <c r="D31" s="21" t="str">
        <f>LOOKUP($A31,'Anexa F1'!$A$11:$A$109,'Anexa F1'!D$11:D$109)</f>
        <v>buc.</v>
      </c>
      <c r="E31" s="21">
        <f t="shared" si="0"/>
        <v>1</v>
      </c>
      <c r="F31" s="65">
        <f>LOOKUP($A31,'Anexa F1'!$A$11:$A$109,'Anexa F1'!F$11:F$109)</f>
        <v>0</v>
      </c>
      <c r="G31" s="67">
        <f t="shared" si="1"/>
        <v>0</v>
      </c>
      <c r="H31" s="69">
        <v>1</v>
      </c>
      <c r="I31" s="69"/>
    </row>
    <row r="32" spans="1:9" x14ac:dyDescent="0.25">
      <c r="A32" s="65" t="s">
        <v>95</v>
      </c>
      <c r="B32" s="65" t="str">
        <f>LOOKUP(A32,'Anexa F1'!A$11:A$109,'Anexa F1'!B$11:B$109)</f>
        <v>Mulaj ochi uman (6 părți)</v>
      </c>
      <c r="C32" s="66">
        <f>LOOKUP(B32,'Anexa F1'!B$11:B$109,'Anexa F1'!C$11:C$109)</f>
        <v>0</v>
      </c>
      <c r="D32" s="21" t="str">
        <f>LOOKUP($A32,'Anexa F1'!$A$11:$A$109,'Anexa F1'!D$11:D$109)</f>
        <v>buc.</v>
      </c>
      <c r="E32" s="21">
        <f t="shared" si="0"/>
        <v>1</v>
      </c>
      <c r="F32" s="65">
        <f>LOOKUP($A32,'Anexa F1'!$A$11:$A$109,'Anexa F1'!F$11:F$109)</f>
        <v>0</v>
      </c>
      <c r="G32" s="67">
        <f t="shared" si="1"/>
        <v>0</v>
      </c>
      <c r="H32" s="69">
        <v>1</v>
      </c>
      <c r="I32" s="69"/>
    </row>
    <row r="33" spans="1:9" x14ac:dyDescent="0.25">
      <c r="A33" s="65" t="s">
        <v>102</v>
      </c>
      <c r="B33" s="65" t="str">
        <f>LOOKUP(A33,'Anexa F1'!A$11:A$109,'Anexa F1'!B$11:B$109)</f>
        <v xml:space="preserve">Ochelari protecție </v>
      </c>
      <c r="C33" s="66">
        <f>LOOKUP(B33,'Anexa F1'!B$11:B$109,'Anexa F1'!C$11:C$109)</f>
        <v>0</v>
      </c>
      <c r="D33" s="21" t="str">
        <f>LOOKUP($A33,'Anexa F1'!$A$11:$A$109,'Anexa F1'!D$11:D$109)</f>
        <v>buc.</v>
      </c>
      <c r="E33" s="21">
        <f t="shared" si="0"/>
        <v>25</v>
      </c>
      <c r="F33" s="65">
        <f>LOOKUP($A33,'Anexa F1'!$A$11:$A$109,'Anexa F1'!F$11:F$109)</f>
        <v>0</v>
      </c>
      <c r="G33" s="67">
        <f t="shared" si="1"/>
        <v>0</v>
      </c>
      <c r="H33" s="69">
        <v>25</v>
      </c>
      <c r="I33" s="69"/>
    </row>
    <row r="34" spans="1:9" x14ac:dyDescent="0.25">
      <c r="A34" s="65" t="s">
        <v>106</v>
      </c>
      <c r="B34" s="65" t="str">
        <f>LOOKUP(A34,'Anexa F1'!A$11:A$109,'Anexa F1'!B$11:B$109)</f>
        <v xml:space="preserve">Celula vegetală și animală </v>
      </c>
      <c r="C34" s="66">
        <f>LOOKUP(B34,'Anexa F1'!B$11:B$109,'Anexa F1'!C$11:C$109)</f>
        <v>0</v>
      </c>
      <c r="D34" s="21" t="str">
        <f>LOOKUP($A34,'Anexa F1'!$A$11:$A$109,'Anexa F1'!D$11:D$109)</f>
        <v>buc.</v>
      </c>
      <c r="E34" s="21">
        <f t="shared" si="0"/>
        <v>1</v>
      </c>
      <c r="F34" s="65">
        <f>LOOKUP($A34,'Anexa F1'!$A$11:$A$109,'Anexa F1'!F$11:F$109)</f>
        <v>0</v>
      </c>
      <c r="G34" s="67">
        <f t="shared" si="1"/>
        <v>0</v>
      </c>
      <c r="H34" s="69">
        <v>1</v>
      </c>
      <c r="I34" s="69"/>
    </row>
    <row r="35" spans="1:9" x14ac:dyDescent="0.25">
      <c r="A35" s="65" t="s">
        <v>107</v>
      </c>
      <c r="B35" s="65" t="str">
        <f>LOOKUP(A35,'Anexa F1'!A$11:A$109,'Anexa F1'!B$11:B$109)</f>
        <v xml:space="preserve">Floarea și fecundația la Angiosperme </v>
      </c>
      <c r="C35" s="66">
        <f>LOOKUP(B35,'Anexa F1'!B$11:B$109,'Anexa F1'!C$11:C$109)</f>
        <v>0</v>
      </c>
      <c r="D35" s="21" t="str">
        <f>LOOKUP($A35,'Anexa F1'!$A$11:$A$109,'Anexa F1'!D$11:D$109)</f>
        <v>buc.</v>
      </c>
      <c r="E35" s="21">
        <f t="shared" si="0"/>
        <v>1</v>
      </c>
      <c r="F35" s="65">
        <f>LOOKUP($A35,'Anexa F1'!$A$11:$A$109,'Anexa F1'!F$11:F$109)</f>
        <v>0</v>
      </c>
      <c r="G35" s="67">
        <f t="shared" si="1"/>
        <v>0</v>
      </c>
      <c r="H35" s="69">
        <v>1</v>
      </c>
      <c r="I35" s="69"/>
    </row>
    <row r="36" spans="1:9" x14ac:dyDescent="0.25">
      <c r="A36" s="65" t="s">
        <v>108</v>
      </c>
      <c r="B36" s="65" t="str">
        <f>LOOKUP(A36,'Anexa F1'!A$11:A$109,'Anexa F1'!B$11:B$109)</f>
        <v>Frunza</v>
      </c>
      <c r="C36" s="66">
        <f>LOOKUP(B36,'Anexa F1'!B$11:B$109,'Anexa F1'!C$11:C$109)</f>
        <v>0</v>
      </c>
      <c r="D36" s="21" t="str">
        <f>LOOKUP($A36,'Anexa F1'!$A$11:$A$109,'Anexa F1'!D$11:D$109)</f>
        <v>buc.</v>
      </c>
      <c r="E36" s="21">
        <f t="shared" si="0"/>
        <v>1</v>
      </c>
      <c r="F36" s="65">
        <f>LOOKUP($A36,'Anexa F1'!$A$11:$A$109,'Anexa F1'!F$11:F$109)</f>
        <v>0</v>
      </c>
      <c r="G36" s="67">
        <f t="shared" si="1"/>
        <v>0</v>
      </c>
      <c r="H36" s="69">
        <v>1</v>
      </c>
      <c r="I36" s="69"/>
    </row>
    <row r="37" spans="1:9" x14ac:dyDescent="0.25">
      <c r="A37" s="65" t="s">
        <v>110</v>
      </c>
      <c r="B37" s="65" t="str">
        <f>LOOKUP(A37,'Anexa F1'!A$11:A$109,'Anexa F1'!B$11:B$109)</f>
        <v>Rădăcina - tipuri de rădăcini</v>
      </c>
      <c r="C37" s="66">
        <f>LOOKUP(B37,'Anexa F1'!B$11:B$109,'Anexa F1'!C$11:C$109)</f>
        <v>0</v>
      </c>
      <c r="D37" s="21" t="str">
        <f>LOOKUP($A37,'Anexa F1'!$A$11:$A$109,'Anexa F1'!D$11:D$109)</f>
        <v>buc.</v>
      </c>
      <c r="E37" s="21">
        <f t="shared" si="0"/>
        <v>1</v>
      </c>
      <c r="F37" s="65">
        <f>LOOKUP($A37,'Anexa F1'!$A$11:$A$109,'Anexa F1'!F$11:F$109)</f>
        <v>0</v>
      </c>
      <c r="G37" s="67">
        <f t="shared" si="1"/>
        <v>0</v>
      </c>
      <c r="H37" s="69">
        <v>1</v>
      </c>
      <c r="I37" s="69"/>
    </row>
    <row r="38" spans="1:9" x14ac:dyDescent="0.25">
      <c r="A38" s="65" t="s">
        <v>111</v>
      </c>
      <c r="B38" s="65" t="str">
        <f>LOOKUP(A38,'Anexa F1'!A$11:A$109,'Anexa F1'!B$11:B$109)</f>
        <v>Sistemul muscular - vedere anterioară</v>
      </c>
      <c r="C38" s="66">
        <f>LOOKUP(B38,'Anexa F1'!B$11:B$109,'Anexa F1'!C$11:C$109)</f>
        <v>0</v>
      </c>
      <c r="D38" s="21" t="str">
        <f>LOOKUP($A38,'Anexa F1'!$A$11:$A$109,'Anexa F1'!D$11:D$109)</f>
        <v>buc.</v>
      </c>
      <c r="E38" s="21">
        <f t="shared" si="0"/>
        <v>1</v>
      </c>
      <c r="F38" s="65">
        <f>LOOKUP($A38,'Anexa F1'!$A$11:$A$109,'Anexa F1'!F$11:F$109)</f>
        <v>0</v>
      </c>
      <c r="G38" s="67">
        <f t="shared" si="1"/>
        <v>0</v>
      </c>
      <c r="H38" s="69">
        <v>1</v>
      </c>
      <c r="I38" s="69"/>
    </row>
    <row r="39" spans="1:9" x14ac:dyDescent="0.25">
      <c r="A39" s="65" t="s">
        <v>112</v>
      </c>
      <c r="B39" s="65" t="str">
        <f>LOOKUP(A39,'Anexa F1'!A$11:A$109,'Anexa F1'!B$11:B$109)</f>
        <v>Sistemul muscular vedere posterioară</v>
      </c>
      <c r="C39" s="66">
        <f>LOOKUP(B39,'Anexa F1'!B$11:B$109,'Anexa F1'!C$11:C$109)</f>
        <v>0</v>
      </c>
      <c r="D39" s="21" t="str">
        <f>LOOKUP($A39,'Anexa F1'!$A$11:$A$109,'Anexa F1'!D$11:D$109)</f>
        <v>buc.</v>
      </c>
      <c r="E39" s="21">
        <f t="shared" si="0"/>
        <v>1</v>
      </c>
      <c r="F39" s="65">
        <f>LOOKUP($A39,'Anexa F1'!$A$11:$A$109,'Anexa F1'!F$11:F$109)</f>
        <v>0</v>
      </c>
      <c r="G39" s="67">
        <f t="shared" si="1"/>
        <v>0</v>
      </c>
      <c r="H39" s="69">
        <v>1</v>
      </c>
      <c r="I39" s="69"/>
    </row>
    <row r="40" spans="1:9" x14ac:dyDescent="0.25">
      <c r="A40" s="65" t="s">
        <v>113</v>
      </c>
      <c r="B40" s="65" t="str">
        <f>LOOKUP(A40,'Anexa F1'!A$11:A$109,'Anexa F1'!B$11:B$109)</f>
        <v>Plămân transparent</v>
      </c>
      <c r="C40" s="66">
        <f>LOOKUP(B40,'Anexa F1'!B$11:B$109,'Anexa F1'!C$11:C$109)</f>
        <v>0</v>
      </c>
      <c r="D40" s="21" t="str">
        <f>LOOKUP($A40,'Anexa F1'!$A$11:$A$109,'Anexa F1'!D$11:D$109)</f>
        <v>buc.</v>
      </c>
      <c r="E40" s="21">
        <f t="shared" si="0"/>
        <v>1</v>
      </c>
      <c r="F40" s="65">
        <f>LOOKUP($A40,'Anexa F1'!$A$11:$A$109,'Anexa F1'!F$11:F$109)</f>
        <v>0</v>
      </c>
      <c r="G40" s="67">
        <f t="shared" si="1"/>
        <v>0</v>
      </c>
      <c r="H40" s="69">
        <v>1</v>
      </c>
      <c r="I40" s="69"/>
    </row>
    <row r="41" spans="1:9" x14ac:dyDescent="0.25">
      <c r="A41" s="65" t="s">
        <v>119</v>
      </c>
      <c r="B41" s="65" t="str">
        <f>LOOKUP(A41,'Anexa F1'!A$11:A$109,'Anexa F1'!B$11:B$109)</f>
        <v>Schelet</v>
      </c>
      <c r="C41" s="66">
        <f>LOOKUP(B41,'Anexa F1'!B$11:B$109,'Anexa F1'!C$11:C$109)</f>
        <v>0</v>
      </c>
      <c r="D41" s="21" t="str">
        <f>LOOKUP($A41,'Anexa F1'!$A$11:$A$109,'Anexa F1'!D$11:D$109)</f>
        <v>buc.</v>
      </c>
      <c r="E41" s="21">
        <f t="shared" si="0"/>
        <v>1</v>
      </c>
      <c r="F41" s="65">
        <f>LOOKUP($A41,'Anexa F1'!$A$11:$A$109,'Anexa F1'!F$11:F$109)</f>
        <v>0</v>
      </c>
      <c r="G41" s="67">
        <f t="shared" si="1"/>
        <v>0</v>
      </c>
      <c r="H41" s="69">
        <v>1</v>
      </c>
      <c r="I41" s="69"/>
    </row>
    <row r="42" spans="1:9" x14ac:dyDescent="0.25">
      <c r="A42" s="65" t="s">
        <v>121</v>
      </c>
      <c r="B42" s="65" t="str">
        <f>LOOKUP(A42,'Anexa F1'!A$11:A$109,'Anexa F1'!B$11:B$109)</f>
        <v>Secțiune prin piele</v>
      </c>
      <c r="C42" s="66">
        <f>LOOKUP(B42,'Anexa F1'!B$11:B$109,'Anexa F1'!C$11:C$109)</f>
        <v>0</v>
      </c>
      <c r="D42" s="21" t="str">
        <f>LOOKUP($A42,'Anexa F1'!$A$11:$A$109,'Anexa F1'!D$11:D$109)</f>
        <v>buc.</v>
      </c>
      <c r="E42" s="21">
        <f t="shared" si="0"/>
        <v>1</v>
      </c>
      <c r="F42" s="65">
        <f>LOOKUP($A42,'Anexa F1'!$A$11:$A$109,'Anexa F1'!F$11:F$109)</f>
        <v>0</v>
      </c>
      <c r="G42" s="67">
        <f t="shared" si="1"/>
        <v>0</v>
      </c>
      <c r="H42" s="69">
        <v>1</v>
      </c>
      <c r="I42" s="69"/>
    </row>
    <row r="43" spans="1:9" x14ac:dyDescent="0.25">
      <c r="A43" s="65" t="s">
        <v>122</v>
      </c>
      <c r="B43" s="65" t="str">
        <f>LOOKUP(A43,'Anexa F1'!A$11:A$109,'Anexa F1'!B$11:B$109)</f>
        <v>Secțiune prin rinichi</v>
      </c>
      <c r="C43" s="66">
        <f>LOOKUP(B43,'Anexa F1'!B$11:B$109,'Anexa F1'!C$11:C$109)</f>
        <v>0</v>
      </c>
      <c r="D43" s="21" t="str">
        <f>LOOKUP($A43,'Anexa F1'!$A$11:$A$109,'Anexa F1'!D$11:D$109)</f>
        <v>buc.</v>
      </c>
      <c r="E43" s="21">
        <f t="shared" si="0"/>
        <v>1</v>
      </c>
      <c r="F43" s="65">
        <f>LOOKUP($A43,'Anexa F1'!$A$11:$A$109,'Anexa F1'!F$11:F$109)</f>
        <v>0</v>
      </c>
      <c r="G43" s="67">
        <f t="shared" si="1"/>
        <v>0</v>
      </c>
      <c r="H43" s="69">
        <v>1</v>
      </c>
      <c r="I43" s="69"/>
    </row>
    <row r="44" spans="1:9" x14ac:dyDescent="0.25">
      <c r="A44" s="65" t="s">
        <v>123</v>
      </c>
      <c r="B44" s="65" t="str">
        <f>LOOKUP(A44,'Anexa F1'!A$11:A$109,'Anexa F1'!B$11:B$109)</f>
        <v>Forme geometrice pliante (16 piese)</v>
      </c>
      <c r="C44" s="66">
        <f>LOOKUP(B44,'Anexa F1'!B$11:B$109,'Anexa F1'!C$11:C$109)</f>
        <v>0</v>
      </c>
      <c r="D44" s="21" t="str">
        <f>LOOKUP($A44,'Anexa F1'!$A$11:$A$109,'Anexa F1'!D$11:D$109)</f>
        <v>buc.</v>
      </c>
      <c r="E44" s="21">
        <f t="shared" si="0"/>
        <v>2</v>
      </c>
      <c r="F44" s="65">
        <f>LOOKUP($A44,'Anexa F1'!$A$11:$A$109,'Anexa F1'!F$11:F$109)</f>
        <v>0</v>
      </c>
      <c r="G44" s="67">
        <f t="shared" si="1"/>
        <v>0</v>
      </c>
      <c r="H44" s="69"/>
      <c r="I44" s="69">
        <v>2</v>
      </c>
    </row>
    <row r="45" spans="1:9" x14ac:dyDescent="0.25">
      <c r="A45" s="65" t="s">
        <v>127</v>
      </c>
      <c r="B45" s="65" t="str">
        <f>LOOKUP(A45,'Anexa F1'!A$11:A$109,'Anexa F1'!B$11:B$109)</f>
        <v>Set de roci și minerale</v>
      </c>
      <c r="C45" s="66">
        <f>LOOKUP(B45,'Anexa F1'!B$11:B$109,'Anexa F1'!C$11:C$109)</f>
        <v>0</v>
      </c>
      <c r="D45" s="21" t="str">
        <f>LOOKUP($A45,'Anexa F1'!$A$11:$A$109,'Anexa F1'!D$11:D$109)</f>
        <v>buc.</v>
      </c>
      <c r="E45" s="21">
        <f t="shared" si="0"/>
        <v>1</v>
      </c>
      <c r="F45" s="65">
        <f>LOOKUP($A45,'Anexa F1'!$A$11:$A$109,'Anexa F1'!F$11:F$109)</f>
        <v>0</v>
      </c>
      <c r="G45" s="67">
        <f t="shared" si="1"/>
        <v>0</v>
      </c>
      <c r="H45" s="69"/>
      <c r="I45" s="69">
        <v>1</v>
      </c>
    </row>
    <row r="46" spans="1:9" x14ac:dyDescent="0.25">
      <c r="A46" s="65" t="s">
        <v>128</v>
      </c>
      <c r="B46" s="65" t="str">
        <f>LOOKUP(A46,'Anexa F1'!A$11:A$109,'Anexa F1'!B$11:B$109)</f>
        <v>Sistem Solar motorizat</v>
      </c>
      <c r="C46" s="66">
        <f>LOOKUP(B46,'Anexa F1'!B$11:B$109,'Anexa F1'!C$11:C$109)</f>
        <v>0</v>
      </c>
      <c r="D46" s="21" t="str">
        <f>LOOKUP($A46,'Anexa F1'!$A$11:$A$109,'Anexa F1'!D$11:D$109)</f>
        <v>buc</v>
      </c>
      <c r="E46" s="21">
        <f t="shared" si="0"/>
        <v>2</v>
      </c>
      <c r="F46" s="65">
        <f>LOOKUP($A46,'Anexa F1'!$A$11:$A$109,'Anexa F1'!F$11:F$109)</f>
        <v>0</v>
      </c>
      <c r="G46" s="67">
        <f t="shared" si="1"/>
        <v>0</v>
      </c>
      <c r="H46" s="69"/>
      <c r="I46" s="69">
        <v>2</v>
      </c>
    </row>
    <row r="47" spans="1:9" x14ac:dyDescent="0.25">
      <c r="A47" s="65" t="s">
        <v>138</v>
      </c>
      <c r="B47" s="65" t="str">
        <f>LOOKUP(A47,'Anexa F1'!A$11:A$109,'Anexa F1'!B$11:B$109)</f>
        <v>Structura frunzei</v>
      </c>
      <c r="C47" s="66">
        <f>LOOKUP(B47,'Anexa F1'!B$11:B$109,'Anexa F1'!C$11:C$109)</f>
        <v>0</v>
      </c>
      <c r="D47" s="21" t="str">
        <f>LOOKUP($A47,'Anexa F1'!$A$11:$A$109,'Anexa F1'!D$11:D$109)</f>
        <v>buc.</v>
      </c>
      <c r="E47" s="21">
        <f t="shared" si="0"/>
        <v>1</v>
      </c>
      <c r="F47" s="65">
        <f>LOOKUP($A47,'Anexa F1'!$A$11:$A$109,'Anexa F1'!F$11:F$109)</f>
        <v>0</v>
      </c>
      <c r="G47" s="67">
        <f t="shared" si="1"/>
        <v>0</v>
      </c>
      <c r="H47" s="69">
        <v>1</v>
      </c>
      <c r="I47" s="69"/>
    </row>
    <row r="48" spans="1:9" x14ac:dyDescent="0.25">
      <c r="A48" s="65" t="s">
        <v>145</v>
      </c>
      <c r="B48" s="65" t="str">
        <f>LOOKUP(A48,'Anexa F1'!A$11:A$109,'Anexa F1'!B$11:B$109)</f>
        <v>Tors uman dual sex</v>
      </c>
      <c r="C48" s="66">
        <f>LOOKUP(B48,'Anexa F1'!B$11:B$109,'Anexa F1'!C$11:C$109)</f>
        <v>0</v>
      </c>
      <c r="D48" s="21" t="str">
        <f>LOOKUP($A48,'Anexa F1'!$A$11:$A$109,'Anexa F1'!D$11:D$109)</f>
        <v>buc.</v>
      </c>
      <c r="E48" s="21">
        <f t="shared" si="0"/>
        <v>1</v>
      </c>
      <c r="F48" s="65">
        <f>LOOKUP($A48,'Anexa F1'!$A$11:$A$109,'Anexa F1'!F$11:F$109)</f>
        <v>0</v>
      </c>
      <c r="G48" s="67">
        <f t="shared" si="1"/>
        <v>0</v>
      </c>
      <c r="H48" s="69">
        <v>1</v>
      </c>
      <c r="I48" s="69"/>
    </row>
    <row r="49" spans="1:9" x14ac:dyDescent="0.25">
      <c r="A49" s="65" t="s">
        <v>151</v>
      </c>
      <c r="B49" s="65" t="str">
        <f>LOOKUP(A49,'Anexa F1'!A$11:A$109,'Anexa F1'!B$11:B$109)</f>
        <v>Trusă sanitară prim-ajutor</v>
      </c>
      <c r="C49" s="66">
        <f>LOOKUP(B49,'Anexa F1'!B$11:B$109,'Anexa F1'!C$11:C$109)</f>
        <v>0</v>
      </c>
      <c r="D49" s="21" t="str">
        <f>LOOKUP($A49,'Anexa F1'!$A$11:$A$109,'Anexa F1'!D$11:D$109)</f>
        <v>buc.</v>
      </c>
      <c r="E49" s="21">
        <f t="shared" si="0"/>
        <v>1</v>
      </c>
      <c r="F49" s="65">
        <f>LOOKUP($A49,'Anexa F1'!$A$11:$A$109,'Anexa F1'!F$11:F$109)</f>
        <v>0</v>
      </c>
      <c r="G49" s="67">
        <f t="shared" si="1"/>
        <v>0</v>
      </c>
      <c r="H49" s="69">
        <v>1</v>
      </c>
      <c r="I49" s="69"/>
    </row>
    <row r="50" spans="1:9" x14ac:dyDescent="0.25">
      <c r="A50" s="65" t="s">
        <v>152</v>
      </c>
      <c r="B50" s="65" t="str">
        <f>LOOKUP(A50,'Anexa F1'!A$11:A$109,'Anexa F1'!B$11:B$109)</f>
        <v>Multimetru pentru Ecologie</v>
      </c>
      <c r="C50" s="66">
        <f>LOOKUP(B50,'Anexa F1'!B$11:B$109,'Anexa F1'!C$11:C$109)</f>
        <v>0</v>
      </c>
      <c r="D50" s="21" t="str">
        <f>LOOKUP($A50,'Anexa F1'!$A$11:$A$109,'Anexa F1'!D$11:D$109)</f>
        <v>buc.</v>
      </c>
      <c r="E50" s="21">
        <f t="shared" si="0"/>
        <v>1</v>
      </c>
      <c r="F50" s="65">
        <f>LOOKUP($A50,'Anexa F1'!$A$11:$A$109,'Anexa F1'!F$11:F$109)</f>
        <v>0</v>
      </c>
      <c r="G50" s="67">
        <f t="shared" si="1"/>
        <v>0</v>
      </c>
      <c r="H50" s="69">
        <v>1</v>
      </c>
      <c r="I50" s="69"/>
    </row>
    <row r="51" spans="1:9" x14ac:dyDescent="0.25">
      <c r="A51" s="65" t="s">
        <v>154</v>
      </c>
      <c r="B51" s="65" t="str">
        <f>LOOKUP(A51,'Anexa F1'!A$11:A$109,'Anexa F1'!B$11:B$109)</f>
        <v>Tulpina de dicotiledonate</v>
      </c>
      <c r="C51" s="66">
        <f>LOOKUP(B51,'Anexa F1'!B$11:B$109,'Anexa F1'!C$11:C$109)</f>
        <v>0</v>
      </c>
      <c r="D51" s="21" t="str">
        <f>LOOKUP($A51,'Anexa F1'!$A$11:$A$109,'Anexa F1'!D$11:D$109)</f>
        <v>buc.</v>
      </c>
      <c r="E51" s="21">
        <f t="shared" si="0"/>
        <v>1</v>
      </c>
      <c r="F51" s="65">
        <f>LOOKUP($A51,'Anexa F1'!$A$11:$A$109,'Anexa F1'!F$11:F$109)</f>
        <v>0</v>
      </c>
      <c r="G51" s="67">
        <f t="shared" si="1"/>
        <v>0</v>
      </c>
      <c r="H51" s="69">
        <v>1</v>
      </c>
      <c r="I51" s="69"/>
    </row>
    <row r="52" spans="1:9" x14ac:dyDescent="0.25">
      <c r="A52" s="65" t="s">
        <v>156</v>
      </c>
      <c r="B52" s="65" t="str">
        <f>LOOKUP(A52,'Anexa F1'!A$11:A$109,'Anexa F1'!B$11:B$109)</f>
        <v>Tulpina la monocotiledonate</v>
      </c>
      <c r="C52" s="66">
        <f>LOOKUP(B52,'Anexa F1'!B$11:B$109,'Anexa F1'!C$11:C$109)</f>
        <v>0</v>
      </c>
      <c r="D52" s="21" t="str">
        <f>LOOKUP($A52,'Anexa F1'!$A$11:$A$109,'Anexa F1'!D$11:D$109)</f>
        <v>buc.</v>
      </c>
      <c r="E52" s="21">
        <f t="shared" si="0"/>
        <v>1</v>
      </c>
      <c r="F52" s="65">
        <f>LOOKUP($A52,'Anexa F1'!$A$11:$A$109,'Anexa F1'!F$11:F$109)</f>
        <v>0</v>
      </c>
      <c r="G52" s="67">
        <f t="shared" si="1"/>
        <v>0</v>
      </c>
      <c r="H52" s="69">
        <v>1</v>
      </c>
      <c r="I52" s="69"/>
    </row>
    <row r="53" spans="1:9" x14ac:dyDescent="0.25">
      <c r="A53" s="65" t="s">
        <v>158</v>
      </c>
      <c r="B53" s="65" t="str">
        <f>LOOKUP(A53,'Anexa F1'!A$11:A$109,'Anexa F1'!B$11:B$109)</f>
        <v>Ureche, scara 3:1</v>
      </c>
      <c r="C53" s="66">
        <f>LOOKUP(B53,'Anexa F1'!B$11:B$109,'Anexa F1'!C$11:C$109)</f>
        <v>0</v>
      </c>
      <c r="D53" s="21" t="str">
        <f>LOOKUP($A53,'Anexa F1'!$A$11:$A$109,'Anexa F1'!D$11:D$109)</f>
        <v>buc.</v>
      </c>
      <c r="E53" s="21">
        <f t="shared" si="0"/>
        <v>1</v>
      </c>
      <c r="F53" s="65">
        <f>LOOKUP($A53,'Anexa F1'!$A$11:$A$109,'Anexa F1'!F$11:F$109)</f>
        <v>0</v>
      </c>
      <c r="G53" s="67">
        <f t="shared" si="1"/>
        <v>0</v>
      </c>
      <c r="H53" s="69">
        <v>1</v>
      </c>
      <c r="I53" s="69"/>
    </row>
    <row r="54" spans="1:9" x14ac:dyDescent="0.25">
      <c r="A54" s="65" t="s">
        <v>163</v>
      </c>
      <c r="B54" s="65" t="str">
        <f>LOOKUP(A54,'Anexa F1'!A$11:A$109,'Anexa F1'!B$11:B$109)</f>
        <v xml:space="preserve">Set de Planșe hărți </v>
      </c>
      <c r="C54" s="66">
        <f>LOOKUP(B54,'Anexa F1'!B$11:B$109,'Anexa F1'!C$11:C$109)</f>
        <v>0</v>
      </c>
      <c r="D54" s="21" t="str">
        <f>LOOKUP($A54,'Anexa F1'!$A$11:$A$109,'Anexa F1'!D$11:D$109)</f>
        <v>set</v>
      </c>
      <c r="E54" s="21">
        <f t="shared" si="0"/>
        <v>2</v>
      </c>
      <c r="F54" s="65">
        <f>LOOKUP($A54,'Anexa F1'!$A$11:$A$109,'Anexa F1'!F$11:F$109)</f>
        <v>0</v>
      </c>
      <c r="G54" s="67">
        <f t="shared" si="1"/>
        <v>0</v>
      </c>
      <c r="H54" s="69"/>
      <c r="I54" s="69">
        <v>2</v>
      </c>
    </row>
    <row r="55" spans="1:9" x14ac:dyDescent="0.25">
      <c r="A55" s="65" t="s">
        <v>164</v>
      </c>
      <c r="B55" s="65" t="str">
        <f>LOOKUP(A55,'Anexa F1'!A$11:A$109,'Anexa F1'!B$11:B$109)</f>
        <v xml:space="preserve">Set de 17 forme geometrice </v>
      </c>
      <c r="C55" s="66">
        <f>LOOKUP(B55,'Anexa F1'!B$11:B$109,'Anexa F1'!C$11:C$109)</f>
        <v>0</v>
      </c>
      <c r="D55" s="21" t="str">
        <f>LOOKUP($A55,'Anexa F1'!$A$11:$A$109,'Anexa F1'!D$11:D$109)</f>
        <v>set</v>
      </c>
      <c r="E55" s="21">
        <f t="shared" si="0"/>
        <v>2</v>
      </c>
      <c r="F55" s="65">
        <f>LOOKUP($A55,'Anexa F1'!$A$11:$A$109,'Anexa F1'!F$11:F$109)</f>
        <v>0</v>
      </c>
      <c r="G55" s="67">
        <f t="shared" si="1"/>
        <v>0</v>
      </c>
      <c r="H55" s="69"/>
      <c r="I55" s="69">
        <v>2</v>
      </c>
    </row>
    <row r="56" spans="1:9" x14ac:dyDescent="0.25">
      <c r="A56" s="65" t="s">
        <v>170</v>
      </c>
      <c r="B56" s="65" t="str">
        <f>LOOKUP(A56,'Anexa F1'!A$11:A$109,'Anexa F1'!B$11:B$109)</f>
        <v>Kit matematică</v>
      </c>
      <c r="C56" s="66">
        <f>LOOKUP(B56,'Anexa F1'!B$11:B$109,'Anexa F1'!C$11:C$109)</f>
        <v>0</v>
      </c>
      <c r="D56" s="21" t="str">
        <f>LOOKUP($A56,'Anexa F1'!$A$11:$A$109,'Anexa F1'!D$11:D$109)</f>
        <v>buc.</v>
      </c>
      <c r="E56" s="21">
        <f t="shared" si="0"/>
        <v>2</v>
      </c>
      <c r="F56" s="65">
        <f>LOOKUP($A56,'Anexa F1'!$A$11:$A$109,'Anexa F1'!F$11:F$109)</f>
        <v>0</v>
      </c>
      <c r="G56" s="67">
        <f t="shared" si="1"/>
        <v>0</v>
      </c>
      <c r="H56" s="69"/>
      <c r="I56" s="69">
        <v>2</v>
      </c>
    </row>
    <row r="57" spans="1:9" x14ac:dyDescent="0.25">
      <c r="A57" s="65" t="s">
        <v>174</v>
      </c>
      <c r="B57" s="65" t="str">
        <f>LOOKUP(A57,'Anexa F1'!A$11:A$109,'Anexa F1'!B$11:B$109)</f>
        <v>100 preparate microscopice</v>
      </c>
      <c r="C57" s="66" t="e">
        <f>LOOKUP(B57,'Anexa F1'!B$11:B$109,'Anexa F1'!C$11:C$109)</f>
        <v>#N/A</v>
      </c>
      <c r="D57" s="21" t="str">
        <f>LOOKUP($A57,'Anexa F1'!$A$11:$A$109,'Anexa F1'!D$11:D$109)</f>
        <v>set</v>
      </c>
      <c r="E57" s="21">
        <f t="shared" si="0"/>
        <v>1</v>
      </c>
      <c r="F57" s="65">
        <f>LOOKUP($A57,'Anexa F1'!$A$11:$A$109,'Anexa F1'!F$11:F$109)</f>
        <v>0</v>
      </c>
      <c r="G57" s="67">
        <f t="shared" si="1"/>
        <v>0</v>
      </c>
      <c r="H57" s="69">
        <v>1</v>
      </c>
      <c r="I57" s="69"/>
    </row>
    <row r="58" spans="1:9" ht="15.75" thickBot="1" x14ac:dyDescent="0.3">
      <c r="A58" s="77" t="s">
        <v>192</v>
      </c>
      <c r="B58" s="78"/>
      <c r="C58" s="78"/>
      <c r="D58" s="78"/>
      <c r="E58" s="78"/>
      <c r="F58" s="79"/>
      <c r="G58" s="80">
        <f>SUM(G11:G57)</f>
        <v>0</v>
      </c>
      <c r="H58" s="99">
        <f>SUM(H11:H57)</f>
        <v>87</v>
      </c>
      <c r="I58" s="100">
        <f>SUM(I11:I57)</f>
        <v>55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opLeftCell="C1" workbookViewId="0">
      <selection activeCell="B117" sqref="B117"/>
    </sheetView>
  </sheetViews>
  <sheetFormatPr defaultRowHeight="15" x14ac:dyDescent="0.25"/>
  <cols>
    <col min="1" max="1" width="9.140625" style="4"/>
    <col min="2" max="2" width="61" style="4" customWidth="1"/>
    <col min="3" max="3" width="42.85546875" style="4" customWidth="1"/>
    <col min="4" max="16" width="9.140625" style="4"/>
    <col min="17" max="17" width="11" style="4" bestFit="1" customWidth="1"/>
    <col min="18" max="16384" width="9.140625" style="4"/>
  </cols>
  <sheetData>
    <row r="1" spans="1:23" x14ac:dyDescent="0.25">
      <c r="A1" s="101" t="s">
        <v>227</v>
      </c>
      <c r="B1" s="102" t="s">
        <v>182</v>
      </c>
      <c r="C1" s="102" t="s">
        <v>184</v>
      </c>
      <c r="G1" s="103"/>
      <c r="H1" s="104" t="s">
        <v>176</v>
      </c>
      <c r="I1" s="104" t="s">
        <v>228</v>
      </c>
      <c r="J1" s="104" t="s">
        <v>229</v>
      </c>
      <c r="K1" s="104" t="s">
        <v>230</v>
      </c>
      <c r="L1" s="104" t="s">
        <v>231</v>
      </c>
      <c r="M1" s="104" t="s">
        <v>232</v>
      </c>
      <c r="N1" s="104" t="s">
        <v>233</v>
      </c>
      <c r="O1" s="104" t="s">
        <v>234</v>
      </c>
      <c r="P1" s="104" t="s">
        <v>235</v>
      </c>
      <c r="Q1" s="104" t="s">
        <v>236</v>
      </c>
      <c r="R1" s="104" t="s">
        <v>237</v>
      </c>
      <c r="S1" s="104" t="s">
        <v>238</v>
      </c>
      <c r="T1" s="104" t="s">
        <v>239</v>
      </c>
      <c r="U1" s="104" t="s">
        <v>240</v>
      </c>
      <c r="V1" s="104" t="s">
        <v>241</v>
      </c>
      <c r="W1" s="104" t="s">
        <v>242</v>
      </c>
    </row>
    <row r="2" spans="1:23" x14ac:dyDescent="0.25">
      <c r="A2" s="101" t="s">
        <v>243</v>
      </c>
      <c r="B2" s="102" t="s">
        <v>193</v>
      </c>
      <c r="C2" s="102" t="s">
        <v>194</v>
      </c>
      <c r="G2" s="103" t="s">
        <v>176</v>
      </c>
      <c r="H2" s="103">
        <f>SUM(H3:H116)</f>
        <v>892</v>
      </c>
      <c r="I2" s="103">
        <f>SUM(I3:I116)</f>
        <v>27</v>
      </c>
      <c r="J2" s="103">
        <f t="shared" ref="J2:W2" si="0">SUM(J3:J116)</f>
        <v>45</v>
      </c>
      <c r="K2" s="103">
        <f t="shared" si="0"/>
        <v>45</v>
      </c>
      <c r="L2" s="103">
        <f t="shared" si="0"/>
        <v>108</v>
      </c>
      <c r="M2" s="103">
        <f t="shared" si="0"/>
        <v>34</v>
      </c>
      <c r="N2" s="103">
        <f t="shared" si="0"/>
        <v>141</v>
      </c>
      <c r="O2" s="103">
        <f t="shared" si="0"/>
        <v>124</v>
      </c>
      <c r="P2" s="103">
        <f t="shared" si="0"/>
        <v>89</v>
      </c>
      <c r="Q2" s="103">
        <f t="shared" si="0"/>
        <v>0</v>
      </c>
      <c r="R2" s="103">
        <f t="shared" si="0"/>
        <v>127</v>
      </c>
      <c r="S2" s="103">
        <f t="shared" si="0"/>
        <v>2</v>
      </c>
      <c r="T2" s="103">
        <f t="shared" si="0"/>
        <v>2</v>
      </c>
      <c r="U2" s="103">
        <f t="shared" si="0"/>
        <v>2</v>
      </c>
      <c r="V2" s="103">
        <f t="shared" si="0"/>
        <v>4</v>
      </c>
      <c r="W2" s="103">
        <f t="shared" si="0"/>
        <v>142</v>
      </c>
    </row>
    <row r="3" spans="1:23" x14ac:dyDescent="0.25">
      <c r="A3" s="101" t="s">
        <v>244</v>
      </c>
      <c r="B3" s="102" t="s">
        <v>196</v>
      </c>
      <c r="C3" s="102" t="s">
        <v>197</v>
      </c>
      <c r="G3" s="17" t="s">
        <v>15</v>
      </c>
      <c r="H3" s="4">
        <f>SUM(I3:W3)</f>
        <v>1</v>
      </c>
      <c r="I3" s="4">
        <f>SUMIFS('F2-1'!$E$11:$E$121,'F2-1'!$A$11:$A$121,$G3)</f>
        <v>0</v>
      </c>
      <c r="J3" s="4">
        <f>SUMIFS('F2-2'!$E$11:$E$124,'F2-2'!$A$11:$A$124,$G3)</f>
        <v>0</v>
      </c>
      <c r="K3" s="4">
        <f>SUMIFS('F2-3'!$E$11:$E$123,'F2-3'!$A$11:$A$123,$G3)</f>
        <v>0</v>
      </c>
      <c r="L3" s="4">
        <f>SUMIFS('F2-4'!$E$11:$E$128,'F2-4'!$A$11:$A$128,$G3)</f>
        <v>0</v>
      </c>
      <c r="M3" s="4">
        <f>SUMIFS('F2-5'!$E$11:$E$124,'F2-5'!$A$11:$A$124,$G3)</f>
        <v>0</v>
      </c>
      <c r="N3" s="4">
        <f>SUMIFS('F2-6'!$E$11:$E$130,'F2-6'!$A$11:$A$130,$G3)</f>
        <v>0</v>
      </c>
      <c r="O3" s="4">
        <f>SUMIFS('F2-7'!$E$11:$E$129,'F2-7'!$A$11:$A$129,$G3)</f>
        <v>0</v>
      </c>
      <c r="P3" s="4">
        <f>SUMIFS('F2-8'!$E$11:$E$132,'F2-8'!$A$11:$A$132,$G3)</f>
        <v>0</v>
      </c>
      <c r="R3" s="4">
        <f>SUMIFS('F2-10'!$E$11:$E$123,'F2-10'!$A$11:$A$123,$G3)</f>
        <v>1</v>
      </c>
      <c r="S3" s="4">
        <f>SUMIFS('F2-11'!$E$11:$E$124,'F2-11'!$A$11:$A$124,$G3)</f>
        <v>0</v>
      </c>
      <c r="T3" s="4">
        <f>SUMIFS('F2-12'!$E$11:$E$124,'F2-12'!$A$11:$A$124,$G3)</f>
        <v>0</v>
      </c>
      <c r="U3" s="4">
        <f>SUMIFS('F2-13'!$E$11:$E$124,'F2-13'!$A$11:$A$124,$G3)</f>
        <v>0</v>
      </c>
      <c r="V3" s="4">
        <f>SUMIFS('F2-14'!$E$11:$E$124,'F2-14'!$A$11:$A$124,$G3)</f>
        <v>0</v>
      </c>
      <c r="W3" s="4">
        <f>SUMIFS('F2-15'!$E$11:$E$128,'F2-15'!$A$11:$A$128,$G3)</f>
        <v>0</v>
      </c>
    </row>
    <row r="4" spans="1:23" x14ac:dyDescent="0.25">
      <c r="A4" s="101" t="s">
        <v>245</v>
      </c>
      <c r="B4" s="102" t="s">
        <v>198</v>
      </c>
      <c r="C4" s="102" t="s">
        <v>199</v>
      </c>
      <c r="G4" s="17" t="s">
        <v>17</v>
      </c>
      <c r="H4" s="4">
        <f t="shared" ref="H4:H67" si="1">SUM(I4:W4)</f>
        <v>4</v>
      </c>
      <c r="I4" s="4">
        <f>SUMIFS('F2-1'!$E$11:$E$121,'F2-1'!$A$11:$A$121,$G4)</f>
        <v>0</v>
      </c>
      <c r="J4" s="4">
        <f>SUMIFS('F2-2'!$E$11:$E$124,'F2-2'!$A$11:$A$124,$G4)</f>
        <v>1</v>
      </c>
      <c r="K4" s="4">
        <f>SUMIFS('F2-3'!$E$11:$E$123,'F2-3'!$A$11:$A$123,$G4)</f>
        <v>1</v>
      </c>
      <c r="L4" s="4">
        <f>SUMIFS('F2-4'!$E$11:$E$128,'F2-4'!$A$11:$A$128,$G4)</f>
        <v>0</v>
      </c>
      <c r="M4" s="4">
        <f>SUMIFS('F2-5'!$E$11:$E$124,'F2-5'!$A$11:$A$124,$G4)</f>
        <v>0</v>
      </c>
      <c r="N4" s="4">
        <f>SUMIFS('F2-6'!$E$11:$E$130,'F2-6'!$A$11:$A$130,$G4)</f>
        <v>1</v>
      </c>
      <c r="O4" s="4">
        <f>SUMIFS('F2-7'!$E$11:$E$129,'F2-7'!$A$11:$A$129,$G4)</f>
        <v>0</v>
      </c>
      <c r="P4" s="4">
        <f>SUMIFS('F2-8'!$E$11:$E$132,'F2-8'!$A$11:$A$132,$G4)</f>
        <v>0</v>
      </c>
      <c r="R4" s="4">
        <f>SUMIFS('F2-10'!$E$11:$E$123,'F2-10'!$A$11:$A$123,$G4)</f>
        <v>1</v>
      </c>
      <c r="S4" s="4">
        <f>SUMIFS('F2-11'!$E$11:$E$124,'F2-11'!$A$11:$A$124,$G4)</f>
        <v>0</v>
      </c>
      <c r="T4" s="4">
        <f>SUMIFS('F2-12'!$E$11:$E$124,'F2-12'!$A$11:$A$124,$G4)</f>
        <v>0</v>
      </c>
      <c r="U4" s="4">
        <f>SUMIFS('F2-13'!$E$11:$E$124,'F2-13'!$A$11:$A$124,$G4)</f>
        <v>0</v>
      </c>
      <c r="V4" s="4">
        <f>SUMIFS('F2-14'!$E$11:$E$124,'F2-14'!$A$11:$A$124,$G4)</f>
        <v>0</v>
      </c>
      <c r="W4" s="4">
        <f>SUMIFS('F2-15'!$E$11:$E$128,'F2-15'!$A$11:$A$128,$G4)</f>
        <v>0</v>
      </c>
    </row>
    <row r="5" spans="1:23" x14ac:dyDescent="0.25">
      <c r="A5" s="101" t="s">
        <v>246</v>
      </c>
      <c r="B5" s="102" t="s">
        <v>203</v>
      </c>
      <c r="C5" s="102" t="s">
        <v>204</v>
      </c>
      <c r="G5" s="17" t="s">
        <v>19</v>
      </c>
      <c r="H5" s="4">
        <f t="shared" si="1"/>
        <v>24</v>
      </c>
      <c r="I5" s="4">
        <f>SUMIFS('F2-1'!$E$11:$E$121,'F2-1'!$A$11:$A$121,$G5)</f>
        <v>0</v>
      </c>
      <c r="J5" s="4">
        <f>SUMIFS('F2-2'!$E$11:$E$124,'F2-2'!$A$11:$A$124,$G5)</f>
        <v>0</v>
      </c>
      <c r="K5" s="4">
        <f>SUMIFS('F2-3'!$E$11:$E$123,'F2-3'!$A$11:$A$123,$G5)</f>
        <v>0</v>
      </c>
      <c r="L5" s="4">
        <f>SUMIFS('F2-4'!$E$11:$E$128,'F2-4'!$A$11:$A$128,$G5)</f>
        <v>4</v>
      </c>
      <c r="M5" s="4">
        <f>SUMIFS('F2-5'!$E$11:$E$124,'F2-5'!$A$11:$A$124,$G5)</f>
        <v>0</v>
      </c>
      <c r="N5" s="4">
        <f>SUMIFS('F2-6'!$E$11:$E$130,'F2-6'!$A$11:$A$130,$G5)</f>
        <v>3</v>
      </c>
      <c r="O5" s="4">
        <f>SUMIFS('F2-7'!$E$11:$E$129,'F2-7'!$A$11:$A$129,$G5)</f>
        <v>0</v>
      </c>
      <c r="P5" s="4">
        <f>SUMIFS('F2-8'!$E$11:$E$132,'F2-8'!$A$11:$A$132,$G5)</f>
        <v>15</v>
      </c>
      <c r="R5" s="4">
        <f>SUMIFS('F2-10'!$E$11:$E$123,'F2-10'!$A$11:$A$123,$G5)</f>
        <v>0</v>
      </c>
      <c r="S5" s="4">
        <f>SUMIFS('F2-11'!$E$11:$E$124,'F2-11'!$A$11:$A$124,$G5)</f>
        <v>0</v>
      </c>
      <c r="T5" s="4">
        <f>SUMIFS('F2-12'!$E$11:$E$124,'F2-12'!$A$11:$A$124,$G5)</f>
        <v>0</v>
      </c>
      <c r="U5" s="4">
        <f>SUMIFS('F2-13'!$E$11:$E$124,'F2-13'!$A$11:$A$124,$G5)</f>
        <v>0</v>
      </c>
      <c r="V5" s="4">
        <f>SUMIFS('F2-14'!$E$11:$E$124,'F2-14'!$A$11:$A$124,$G5)</f>
        <v>0</v>
      </c>
      <c r="W5" s="4">
        <f>SUMIFS('F2-15'!$E$11:$E$128,'F2-15'!$A$11:$A$128,$G5)</f>
        <v>2</v>
      </c>
    </row>
    <row r="6" spans="1:23" x14ac:dyDescent="0.25">
      <c r="A6" s="101" t="s">
        <v>247</v>
      </c>
      <c r="B6" s="102" t="s">
        <v>206</v>
      </c>
      <c r="C6" s="102" t="s">
        <v>207</v>
      </c>
      <c r="G6" s="17" t="s">
        <v>20</v>
      </c>
      <c r="H6" s="4">
        <f t="shared" si="1"/>
        <v>3</v>
      </c>
      <c r="I6" s="4">
        <f>SUMIFS('F2-1'!$E$11:$E$121,'F2-1'!$A$11:$A$121,$G6)</f>
        <v>0</v>
      </c>
      <c r="J6" s="4">
        <f>SUMIFS('F2-2'!$E$11:$E$124,'F2-2'!$A$11:$A$124,$G6)</f>
        <v>1</v>
      </c>
      <c r="K6" s="4">
        <f>SUMIFS('F2-3'!$E$11:$E$123,'F2-3'!$A$11:$A$123,$G6)</f>
        <v>0</v>
      </c>
      <c r="L6" s="4">
        <f>SUMIFS('F2-4'!$E$11:$E$128,'F2-4'!$A$11:$A$128,$G6)</f>
        <v>0</v>
      </c>
      <c r="M6" s="4">
        <f>SUMIFS('F2-5'!$E$11:$E$124,'F2-5'!$A$11:$A$124,$G6)</f>
        <v>0</v>
      </c>
      <c r="N6" s="4">
        <f>SUMIFS('F2-6'!$E$11:$E$130,'F2-6'!$A$11:$A$130,$G6)</f>
        <v>1</v>
      </c>
      <c r="O6" s="4">
        <f>SUMIFS('F2-7'!$E$11:$E$129,'F2-7'!$A$11:$A$129,$G6)</f>
        <v>0</v>
      </c>
      <c r="P6" s="4">
        <f>SUMIFS('F2-8'!$E$11:$E$132,'F2-8'!$A$11:$A$132,$G6)</f>
        <v>0</v>
      </c>
      <c r="R6" s="4">
        <f>SUMIFS('F2-10'!$E$11:$E$123,'F2-10'!$A$11:$A$123,$G6)</f>
        <v>1</v>
      </c>
      <c r="S6" s="4">
        <f>SUMIFS('F2-11'!$E$11:$E$124,'F2-11'!$A$11:$A$124,$G6)</f>
        <v>0</v>
      </c>
      <c r="T6" s="4">
        <f>SUMIFS('F2-12'!$E$11:$E$124,'F2-12'!$A$11:$A$124,$G6)</f>
        <v>0</v>
      </c>
      <c r="U6" s="4">
        <f>SUMIFS('F2-13'!$E$11:$E$124,'F2-13'!$A$11:$A$124,$G6)</f>
        <v>0</v>
      </c>
      <c r="V6" s="4">
        <f>SUMIFS('F2-14'!$E$11:$E$124,'F2-14'!$A$11:$A$124,$G6)</f>
        <v>0</v>
      </c>
      <c r="W6" s="4">
        <f>SUMIFS('F2-15'!$E$11:$E$128,'F2-15'!$A$11:$A$128,$G6)</f>
        <v>0</v>
      </c>
    </row>
    <row r="7" spans="1:23" x14ac:dyDescent="0.25">
      <c r="A7" s="101" t="s">
        <v>248</v>
      </c>
      <c r="B7" s="102" t="s">
        <v>208</v>
      </c>
      <c r="C7" s="102" t="s">
        <v>209</v>
      </c>
      <c r="G7" s="17" t="s">
        <v>22</v>
      </c>
      <c r="H7" s="4">
        <f t="shared" si="1"/>
        <v>5</v>
      </c>
      <c r="I7" s="4">
        <f>SUMIFS('F2-1'!$E$11:$E$121,'F2-1'!$A$11:$A$121,$G7)</f>
        <v>0</v>
      </c>
      <c r="J7" s="4">
        <f>SUMIFS('F2-2'!$E$11:$E$124,'F2-2'!$A$11:$A$124,$G7)</f>
        <v>0</v>
      </c>
      <c r="K7" s="4">
        <f>SUMIFS('F2-3'!$E$11:$E$123,'F2-3'!$A$11:$A$123,$G7)</f>
        <v>0</v>
      </c>
      <c r="L7" s="4">
        <f>SUMIFS('F2-4'!$E$11:$E$128,'F2-4'!$A$11:$A$128,$G7)</f>
        <v>5</v>
      </c>
      <c r="M7" s="4">
        <f>SUMIFS('F2-5'!$E$11:$E$124,'F2-5'!$A$11:$A$124,$G7)</f>
        <v>0</v>
      </c>
      <c r="N7" s="4">
        <f>SUMIFS('F2-6'!$E$11:$E$130,'F2-6'!$A$11:$A$130,$G7)</f>
        <v>0</v>
      </c>
      <c r="O7" s="4">
        <f>SUMIFS('F2-7'!$E$11:$E$129,'F2-7'!$A$11:$A$129,$G7)</f>
        <v>0</v>
      </c>
      <c r="P7" s="4">
        <f>SUMIFS('F2-8'!$E$11:$E$132,'F2-8'!$A$11:$A$132,$G7)</f>
        <v>0</v>
      </c>
      <c r="R7" s="4">
        <f>SUMIFS('F2-10'!$E$11:$E$123,'F2-10'!$A$11:$A$123,$G7)</f>
        <v>0</v>
      </c>
      <c r="S7" s="4">
        <f>SUMIFS('F2-11'!$E$11:$E$124,'F2-11'!$A$11:$A$124,$G7)</f>
        <v>0</v>
      </c>
      <c r="T7" s="4">
        <f>SUMIFS('F2-12'!$E$11:$E$124,'F2-12'!$A$11:$A$124,$G7)</f>
        <v>0</v>
      </c>
      <c r="U7" s="4">
        <f>SUMIFS('F2-13'!$E$11:$E$124,'F2-13'!$A$11:$A$124,$G7)</f>
        <v>0</v>
      </c>
      <c r="V7" s="4">
        <f>SUMIFS('F2-14'!$E$11:$E$124,'F2-14'!$A$11:$A$124,$G7)</f>
        <v>0</v>
      </c>
      <c r="W7" s="4">
        <f>SUMIFS('F2-15'!$E$11:$E$128,'F2-15'!$A$11:$A$128,$G7)</f>
        <v>0</v>
      </c>
    </row>
    <row r="8" spans="1:23" x14ac:dyDescent="0.25">
      <c r="A8" s="101" t="s">
        <v>249</v>
      </c>
      <c r="B8" s="102" t="s">
        <v>210</v>
      </c>
      <c r="C8" s="102" t="s">
        <v>211</v>
      </c>
      <c r="G8" s="17" t="s">
        <v>24</v>
      </c>
      <c r="H8" s="4">
        <f t="shared" si="1"/>
        <v>40</v>
      </c>
      <c r="I8" s="4">
        <f>SUMIFS('F2-1'!$E$11:$E$121,'F2-1'!$A$11:$A$121,$G8)</f>
        <v>0</v>
      </c>
      <c r="J8" s="4">
        <f>SUMIFS('F2-2'!$E$11:$E$124,'F2-2'!$A$11:$A$124,$G8)</f>
        <v>2</v>
      </c>
      <c r="K8" s="4">
        <f>SUMIFS('F2-3'!$E$11:$E$123,'F2-3'!$A$11:$A$123,$G8)</f>
        <v>0</v>
      </c>
      <c r="L8" s="4">
        <f>SUMIFS('F2-4'!$E$11:$E$128,'F2-4'!$A$11:$A$128,$G8)</f>
        <v>5</v>
      </c>
      <c r="M8" s="4">
        <f>SUMIFS('F2-5'!$E$11:$E$124,'F2-5'!$A$11:$A$124,$G8)</f>
        <v>0</v>
      </c>
      <c r="N8" s="4">
        <f>SUMIFS('F2-6'!$E$11:$E$130,'F2-6'!$A$11:$A$130,$G8)</f>
        <v>0</v>
      </c>
      <c r="O8" s="4">
        <f>SUMIFS('F2-7'!$E$11:$E$129,'F2-7'!$A$11:$A$129,$G8)</f>
        <v>0</v>
      </c>
      <c r="P8" s="4">
        <f>SUMIFS('F2-8'!$E$11:$E$132,'F2-8'!$A$11:$A$132,$G8)</f>
        <v>3</v>
      </c>
      <c r="R8" s="4">
        <f>SUMIFS('F2-10'!$E$11:$E$123,'F2-10'!$A$11:$A$123,$G8)</f>
        <v>0</v>
      </c>
      <c r="S8" s="4">
        <f>SUMIFS('F2-11'!$E$11:$E$124,'F2-11'!$A$11:$A$124,$G8)</f>
        <v>0</v>
      </c>
      <c r="T8" s="4">
        <f>SUMIFS('F2-12'!$E$11:$E$124,'F2-12'!$A$11:$A$124,$G8)</f>
        <v>0</v>
      </c>
      <c r="U8" s="4">
        <f>SUMIFS('F2-13'!$E$11:$E$124,'F2-13'!$A$11:$A$124,$G8)</f>
        <v>0</v>
      </c>
      <c r="V8" s="4">
        <f>SUMIFS('F2-14'!$E$11:$E$124,'F2-14'!$A$11:$A$124,$G8)</f>
        <v>0</v>
      </c>
      <c r="W8" s="4">
        <f>SUMIFS('F2-15'!$E$11:$E$128,'F2-15'!$A$11:$A$128,$G8)</f>
        <v>30</v>
      </c>
    </row>
    <row r="9" spans="1:23" x14ac:dyDescent="0.25">
      <c r="A9" s="101" t="s">
        <v>250</v>
      </c>
      <c r="B9" s="102" t="s">
        <v>251</v>
      </c>
      <c r="C9" s="102" t="s">
        <v>252</v>
      </c>
      <c r="G9" s="17" t="s">
        <v>26</v>
      </c>
      <c r="H9" s="4">
        <f t="shared" si="1"/>
        <v>23</v>
      </c>
      <c r="I9" s="4">
        <f>SUMIFS('F2-1'!$E$11:$E$121,'F2-1'!$A$11:$A$121,$G9)</f>
        <v>3</v>
      </c>
      <c r="J9" s="4">
        <f>SUMIFS('F2-2'!$E$11:$E$124,'F2-2'!$A$11:$A$124,$G9)</f>
        <v>2</v>
      </c>
      <c r="K9" s="4">
        <f>SUMIFS('F2-3'!$E$11:$E$123,'F2-3'!$A$11:$A$123,$G9)</f>
        <v>0</v>
      </c>
      <c r="L9" s="4">
        <f>SUMIFS('F2-4'!$E$11:$E$128,'F2-4'!$A$11:$A$128,$G9)</f>
        <v>3</v>
      </c>
      <c r="M9" s="4">
        <f>SUMIFS('F2-5'!$E$11:$E$124,'F2-5'!$A$11:$A$124,$G9)</f>
        <v>0</v>
      </c>
      <c r="N9" s="4">
        <f>SUMIFS('F2-6'!$E$11:$E$130,'F2-6'!$A$11:$A$130,$G9)</f>
        <v>5</v>
      </c>
      <c r="O9" s="4">
        <f>SUMIFS('F2-7'!$E$11:$E$129,'F2-7'!$A$11:$A$129,$G9)</f>
        <v>5</v>
      </c>
      <c r="P9" s="4">
        <f>SUMIFS('F2-8'!$E$11:$E$132,'F2-8'!$A$11:$A$132,$G9)</f>
        <v>3</v>
      </c>
      <c r="R9" s="4">
        <f>SUMIFS('F2-10'!$E$11:$E$123,'F2-10'!$A$11:$A$123,$G9)</f>
        <v>0</v>
      </c>
      <c r="S9" s="4">
        <f>SUMIFS('F2-11'!$E$11:$E$124,'F2-11'!$A$11:$A$124,$G9)</f>
        <v>0</v>
      </c>
      <c r="T9" s="4">
        <f>SUMIFS('F2-12'!$E$11:$E$124,'F2-12'!$A$11:$A$124,$G9)</f>
        <v>0</v>
      </c>
      <c r="U9" s="4">
        <f>SUMIFS('F2-13'!$E$11:$E$124,'F2-13'!$A$11:$A$124,$G9)</f>
        <v>0</v>
      </c>
      <c r="V9" s="4">
        <f>SUMIFS('F2-14'!$E$11:$E$124,'F2-14'!$A$11:$A$124,$G9)</f>
        <v>0</v>
      </c>
      <c r="W9" s="4">
        <f>SUMIFS('F2-15'!$E$11:$E$128,'F2-15'!$A$11:$A$128,$G9)</f>
        <v>2</v>
      </c>
    </row>
    <row r="10" spans="1:23" x14ac:dyDescent="0.25">
      <c r="A10" s="101" t="s">
        <v>253</v>
      </c>
      <c r="B10" s="102" t="s">
        <v>213</v>
      </c>
      <c r="C10" s="102" t="s">
        <v>214</v>
      </c>
      <c r="G10" s="17" t="s">
        <v>29</v>
      </c>
      <c r="H10" s="4">
        <f t="shared" si="1"/>
        <v>11</v>
      </c>
      <c r="I10" s="4">
        <f>SUMIFS('F2-1'!$E$11:$E$121,'F2-1'!$A$11:$A$121,$G10)</f>
        <v>0</v>
      </c>
      <c r="J10" s="4">
        <f>SUMIFS('F2-2'!$E$11:$E$124,'F2-2'!$A$11:$A$124,$G10)</f>
        <v>0</v>
      </c>
      <c r="K10" s="4">
        <f>SUMIFS('F2-3'!$E$11:$E$123,'F2-3'!$A$11:$A$123,$G10)</f>
        <v>0</v>
      </c>
      <c r="L10" s="4">
        <f>SUMIFS('F2-4'!$E$11:$E$128,'F2-4'!$A$11:$A$128,$G10)</f>
        <v>1</v>
      </c>
      <c r="M10" s="4">
        <f>SUMIFS('F2-5'!$E$11:$E$124,'F2-5'!$A$11:$A$124,$G10)</f>
        <v>0</v>
      </c>
      <c r="N10" s="4">
        <f>SUMIFS('F2-6'!$E$11:$E$130,'F2-6'!$A$11:$A$130,$G10)</f>
        <v>1</v>
      </c>
      <c r="O10" s="4">
        <f>SUMIFS('F2-7'!$E$11:$E$129,'F2-7'!$A$11:$A$129,$G10)</f>
        <v>2</v>
      </c>
      <c r="P10" s="4">
        <f>SUMIFS('F2-8'!$E$11:$E$132,'F2-8'!$A$11:$A$132,$G10)</f>
        <v>5</v>
      </c>
      <c r="R10" s="4">
        <f>SUMIFS('F2-10'!$E$11:$E$123,'F2-10'!$A$11:$A$123,$G10)</f>
        <v>0</v>
      </c>
      <c r="S10" s="4">
        <f>SUMIFS('F2-11'!$E$11:$E$124,'F2-11'!$A$11:$A$124,$G10)</f>
        <v>0</v>
      </c>
      <c r="T10" s="4">
        <f>SUMIFS('F2-12'!$E$11:$E$124,'F2-12'!$A$11:$A$124,$G10)</f>
        <v>0</v>
      </c>
      <c r="U10" s="4">
        <f>SUMIFS('F2-13'!$E$11:$E$124,'F2-13'!$A$11:$A$124,$G10)</f>
        <v>0</v>
      </c>
      <c r="V10" s="4">
        <f>SUMIFS('F2-14'!$E$11:$E$124,'F2-14'!$A$11:$A$124,$G10)</f>
        <v>0</v>
      </c>
      <c r="W10" s="4">
        <f>SUMIFS('F2-15'!$E$11:$E$128,'F2-15'!$A$11:$A$128,$G10)</f>
        <v>2</v>
      </c>
    </row>
    <row r="11" spans="1:23" x14ac:dyDescent="0.25">
      <c r="A11" s="101" t="s">
        <v>254</v>
      </c>
      <c r="B11" s="102" t="s">
        <v>216</v>
      </c>
      <c r="C11" s="102" t="s">
        <v>217</v>
      </c>
      <c r="G11" s="17" t="s">
        <v>31</v>
      </c>
      <c r="H11" s="4">
        <f t="shared" si="1"/>
        <v>3</v>
      </c>
      <c r="I11" s="4">
        <f>SUMIFS('F2-1'!$E$11:$E$121,'F2-1'!$A$11:$A$121,$G11)</f>
        <v>0</v>
      </c>
      <c r="J11" s="4">
        <f>SUMIFS('F2-2'!$E$11:$E$124,'F2-2'!$A$11:$A$124,$G11)</f>
        <v>1</v>
      </c>
      <c r="K11" s="4">
        <f>SUMIFS('F2-3'!$E$11:$E$123,'F2-3'!$A$11:$A$123,$G11)</f>
        <v>0</v>
      </c>
      <c r="L11" s="4">
        <f>SUMIFS('F2-4'!$E$11:$E$128,'F2-4'!$A$11:$A$128,$G11)</f>
        <v>0</v>
      </c>
      <c r="M11" s="4">
        <f>SUMIFS('F2-5'!$E$11:$E$124,'F2-5'!$A$11:$A$124,$G11)</f>
        <v>0</v>
      </c>
      <c r="N11" s="4">
        <f>SUMIFS('F2-6'!$E$11:$E$130,'F2-6'!$A$11:$A$130,$G11)</f>
        <v>0</v>
      </c>
      <c r="O11" s="4">
        <f>SUMIFS('F2-7'!$E$11:$E$129,'F2-7'!$A$11:$A$129,$G11)</f>
        <v>0</v>
      </c>
      <c r="P11" s="4">
        <f>SUMIFS('F2-8'!$E$11:$E$132,'F2-8'!$A$11:$A$132,$G11)</f>
        <v>0</v>
      </c>
      <c r="R11" s="4">
        <f>SUMIFS('F2-10'!$E$11:$E$123,'F2-10'!$A$11:$A$123,$G11)</f>
        <v>1</v>
      </c>
      <c r="S11" s="4">
        <f>SUMIFS('F2-11'!$E$11:$E$124,'F2-11'!$A$11:$A$124,$G11)</f>
        <v>0</v>
      </c>
      <c r="T11" s="4">
        <f>SUMIFS('F2-12'!$E$11:$E$124,'F2-12'!$A$11:$A$124,$G11)</f>
        <v>0</v>
      </c>
      <c r="U11" s="4">
        <f>SUMIFS('F2-13'!$E$11:$E$124,'F2-13'!$A$11:$A$124,$G11)</f>
        <v>0</v>
      </c>
      <c r="V11" s="4">
        <f>SUMIFS('F2-14'!$E$11:$E$124,'F2-14'!$A$11:$A$124,$G11)</f>
        <v>0</v>
      </c>
      <c r="W11" s="4">
        <f>SUMIFS('F2-15'!$E$11:$E$128,'F2-15'!$A$11:$A$128,$G11)</f>
        <v>1</v>
      </c>
    </row>
    <row r="12" spans="1:23" x14ac:dyDescent="0.25">
      <c r="A12" s="105" t="s">
        <v>255</v>
      </c>
      <c r="B12" s="106" t="s">
        <v>219</v>
      </c>
      <c r="C12" s="106" t="s">
        <v>220</v>
      </c>
      <c r="G12" s="17" t="s">
        <v>33</v>
      </c>
      <c r="H12" s="4">
        <f t="shared" si="1"/>
        <v>16</v>
      </c>
      <c r="I12" s="4">
        <f>SUMIFS('F2-1'!$E$11:$E$121,'F2-1'!$A$11:$A$121,$G12)</f>
        <v>0</v>
      </c>
      <c r="J12" s="4">
        <f>SUMIFS('F2-2'!$E$11:$E$124,'F2-2'!$A$11:$A$124,$G12)</f>
        <v>0</v>
      </c>
      <c r="K12" s="4">
        <f>SUMIFS('F2-3'!$E$11:$E$123,'F2-3'!$A$11:$A$123,$G12)</f>
        <v>0</v>
      </c>
      <c r="L12" s="4">
        <f>SUMIFS('F2-4'!$E$11:$E$128,'F2-4'!$A$11:$A$128,$G12)</f>
        <v>10</v>
      </c>
      <c r="M12" s="4">
        <f>SUMIFS('F2-5'!$E$11:$E$124,'F2-5'!$A$11:$A$124,$G12)</f>
        <v>0</v>
      </c>
      <c r="N12" s="4">
        <f>SUMIFS('F2-6'!$E$11:$E$130,'F2-6'!$A$11:$A$130,$G12)</f>
        <v>3</v>
      </c>
      <c r="O12" s="4">
        <f>SUMIFS('F2-7'!$E$11:$E$129,'F2-7'!$A$11:$A$129,$G12)</f>
        <v>0</v>
      </c>
      <c r="P12" s="4">
        <f>SUMIFS('F2-8'!$E$11:$E$132,'F2-8'!$A$11:$A$132,$G12)</f>
        <v>3</v>
      </c>
      <c r="R12" s="4">
        <f>SUMIFS('F2-10'!$E$11:$E$123,'F2-10'!$A$11:$A$123,$G12)</f>
        <v>0</v>
      </c>
      <c r="S12" s="4">
        <f>SUMIFS('F2-11'!$E$11:$E$124,'F2-11'!$A$11:$A$124,$G12)</f>
        <v>0</v>
      </c>
      <c r="T12" s="4">
        <f>SUMIFS('F2-12'!$E$11:$E$124,'F2-12'!$A$11:$A$124,$G12)</f>
        <v>0</v>
      </c>
      <c r="U12" s="4">
        <f>SUMIFS('F2-13'!$E$11:$E$124,'F2-13'!$A$11:$A$124,$G12)</f>
        <v>0</v>
      </c>
      <c r="V12" s="4">
        <f>SUMIFS('F2-14'!$E$11:$E$124,'F2-14'!$A$11:$A$124,$G12)</f>
        <v>0</v>
      </c>
      <c r="W12" s="4">
        <f>SUMIFS('F2-15'!$E$11:$E$128,'F2-15'!$A$11:$A$128,$G12)</f>
        <v>0</v>
      </c>
    </row>
    <row r="13" spans="1:23" x14ac:dyDescent="0.25">
      <c r="A13" s="101" t="s">
        <v>256</v>
      </c>
      <c r="B13" s="102" t="s">
        <v>221</v>
      </c>
      <c r="C13" s="102" t="s">
        <v>222</v>
      </c>
      <c r="G13" s="17" t="s">
        <v>35</v>
      </c>
      <c r="H13" s="4">
        <f t="shared" si="1"/>
        <v>4</v>
      </c>
      <c r="I13" s="4">
        <f>SUMIFS('F2-1'!$E$11:$E$121,'F2-1'!$A$11:$A$121,$G13)</f>
        <v>0</v>
      </c>
      <c r="J13" s="4">
        <f>SUMIFS('F2-2'!$E$11:$E$124,'F2-2'!$A$11:$A$124,$G13)</f>
        <v>1</v>
      </c>
      <c r="K13" s="4">
        <f>SUMIFS('F2-3'!$E$11:$E$123,'F2-3'!$A$11:$A$123,$G13)</f>
        <v>0</v>
      </c>
      <c r="L13" s="4">
        <f>SUMIFS('F2-4'!$E$11:$E$128,'F2-4'!$A$11:$A$128,$G13)</f>
        <v>0</v>
      </c>
      <c r="M13" s="4">
        <f>SUMIFS('F2-5'!$E$11:$E$124,'F2-5'!$A$11:$A$124,$G13)</f>
        <v>0</v>
      </c>
      <c r="N13" s="4">
        <f>SUMIFS('F2-6'!$E$11:$E$130,'F2-6'!$A$11:$A$130,$G13)</f>
        <v>1</v>
      </c>
      <c r="O13" s="4">
        <f>SUMIFS('F2-7'!$E$11:$E$129,'F2-7'!$A$11:$A$129,$G13)</f>
        <v>0</v>
      </c>
      <c r="P13" s="4">
        <f>SUMIFS('F2-8'!$E$11:$E$132,'F2-8'!$A$11:$A$132,$G13)</f>
        <v>1</v>
      </c>
      <c r="R13" s="4">
        <f>SUMIFS('F2-10'!$E$11:$E$123,'F2-10'!$A$11:$A$123,$G13)</f>
        <v>0</v>
      </c>
      <c r="S13" s="4">
        <f>SUMIFS('F2-11'!$E$11:$E$124,'F2-11'!$A$11:$A$124,$G13)</f>
        <v>0</v>
      </c>
      <c r="T13" s="4">
        <f>SUMIFS('F2-12'!$E$11:$E$124,'F2-12'!$A$11:$A$124,$G13)</f>
        <v>0</v>
      </c>
      <c r="U13" s="4">
        <f>SUMIFS('F2-13'!$E$11:$E$124,'F2-13'!$A$11:$A$124,$G13)</f>
        <v>0</v>
      </c>
      <c r="V13" s="4">
        <f>SUMIFS('F2-14'!$E$11:$E$124,'F2-14'!$A$11:$A$124,$G13)</f>
        <v>0</v>
      </c>
      <c r="W13" s="4">
        <f>SUMIFS('F2-15'!$E$11:$E$128,'F2-15'!$A$11:$A$128,$G13)</f>
        <v>1</v>
      </c>
    </row>
    <row r="14" spans="1:23" x14ac:dyDescent="0.25">
      <c r="A14" s="101" t="s">
        <v>257</v>
      </c>
      <c r="B14" s="102" t="s">
        <v>223</v>
      </c>
      <c r="C14" s="102" t="s">
        <v>224</v>
      </c>
      <c r="G14" s="17" t="s">
        <v>37</v>
      </c>
      <c r="H14" s="4">
        <f t="shared" si="1"/>
        <v>4</v>
      </c>
      <c r="I14" s="4">
        <f>SUMIFS('F2-1'!$E$11:$E$121,'F2-1'!$A$11:$A$121,$G14)</f>
        <v>0</v>
      </c>
      <c r="J14" s="4">
        <f>SUMIFS('F2-2'!$E$11:$E$124,'F2-2'!$A$11:$A$124,$G14)</f>
        <v>1</v>
      </c>
      <c r="K14" s="4">
        <f>SUMIFS('F2-3'!$E$11:$E$123,'F2-3'!$A$11:$A$123,$G14)</f>
        <v>0</v>
      </c>
      <c r="L14" s="4">
        <f>SUMIFS('F2-4'!$E$11:$E$128,'F2-4'!$A$11:$A$128,$G14)</f>
        <v>0</v>
      </c>
      <c r="M14" s="4">
        <f>SUMIFS('F2-5'!$E$11:$E$124,'F2-5'!$A$11:$A$124,$G14)</f>
        <v>0</v>
      </c>
      <c r="N14" s="4">
        <f>SUMIFS('F2-6'!$E$11:$E$130,'F2-6'!$A$11:$A$130,$G14)</f>
        <v>1</v>
      </c>
      <c r="O14" s="4">
        <f>SUMIFS('F2-7'!$E$11:$E$129,'F2-7'!$A$11:$A$129,$G14)</f>
        <v>0</v>
      </c>
      <c r="P14" s="4">
        <f>SUMIFS('F2-8'!$E$11:$E$132,'F2-8'!$A$11:$A$132,$G14)</f>
        <v>1</v>
      </c>
      <c r="R14" s="4">
        <f>SUMIFS('F2-10'!$E$11:$E$123,'F2-10'!$A$11:$A$123,$G14)</f>
        <v>0</v>
      </c>
      <c r="S14" s="4">
        <f>SUMIFS('F2-11'!$E$11:$E$124,'F2-11'!$A$11:$A$124,$G14)</f>
        <v>0</v>
      </c>
      <c r="T14" s="4">
        <f>SUMIFS('F2-12'!$E$11:$E$124,'F2-12'!$A$11:$A$124,$G14)</f>
        <v>0</v>
      </c>
      <c r="U14" s="4">
        <f>SUMIFS('F2-13'!$E$11:$E$124,'F2-13'!$A$11:$A$124,$G14)</f>
        <v>0</v>
      </c>
      <c r="V14" s="4">
        <f>SUMIFS('F2-14'!$E$11:$E$124,'F2-14'!$A$11:$A$124,$G14)</f>
        <v>0</v>
      </c>
      <c r="W14" s="4">
        <f>SUMIFS('F2-15'!$E$11:$E$128,'F2-15'!$A$11:$A$128,$G14)</f>
        <v>1</v>
      </c>
    </row>
    <row r="15" spans="1:23" x14ac:dyDescent="0.25">
      <c r="A15" s="101" t="s">
        <v>258</v>
      </c>
      <c r="B15" s="102" t="s">
        <v>225</v>
      </c>
      <c r="C15" s="102" t="s">
        <v>226</v>
      </c>
      <c r="G15" s="17" t="s">
        <v>39</v>
      </c>
      <c r="H15" s="4">
        <f t="shared" si="1"/>
        <v>3</v>
      </c>
      <c r="I15" s="4">
        <f>SUMIFS('F2-1'!$E$11:$E$121,'F2-1'!$A$11:$A$121,$G15)</f>
        <v>0</v>
      </c>
      <c r="J15" s="4">
        <f>SUMIFS('F2-2'!$E$11:$E$124,'F2-2'!$A$11:$A$124,$G15)</f>
        <v>1</v>
      </c>
      <c r="K15" s="4">
        <f>SUMIFS('F2-3'!$E$11:$E$123,'F2-3'!$A$11:$A$123,$G15)</f>
        <v>0</v>
      </c>
      <c r="L15" s="4">
        <f>SUMIFS('F2-4'!$E$11:$E$128,'F2-4'!$A$11:$A$128,$G15)</f>
        <v>0</v>
      </c>
      <c r="M15" s="4">
        <f>SUMIFS('F2-5'!$E$11:$E$124,'F2-5'!$A$11:$A$124,$G15)</f>
        <v>0</v>
      </c>
      <c r="N15" s="4">
        <f>SUMIFS('F2-6'!$E$11:$E$130,'F2-6'!$A$11:$A$130,$G15)</f>
        <v>0</v>
      </c>
      <c r="O15" s="4">
        <f>SUMIFS('F2-7'!$E$11:$E$129,'F2-7'!$A$11:$A$129,$G15)</f>
        <v>0</v>
      </c>
      <c r="P15" s="4">
        <f>SUMIFS('F2-8'!$E$11:$E$132,'F2-8'!$A$11:$A$132,$G15)</f>
        <v>0</v>
      </c>
      <c r="R15" s="4">
        <f>SUMIFS('F2-10'!$E$11:$E$123,'F2-10'!$A$11:$A$123,$G15)</f>
        <v>1</v>
      </c>
      <c r="S15" s="4">
        <f>SUMIFS('F2-11'!$E$11:$E$124,'F2-11'!$A$11:$A$124,$G15)</f>
        <v>0</v>
      </c>
      <c r="T15" s="4">
        <f>SUMIFS('F2-12'!$E$11:$E$124,'F2-12'!$A$11:$A$124,$G15)</f>
        <v>0</v>
      </c>
      <c r="U15" s="4">
        <f>SUMIFS('F2-13'!$E$11:$E$124,'F2-13'!$A$11:$A$124,$G15)</f>
        <v>0</v>
      </c>
      <c r="V15" s="4">
        <f>SUMIFS('F2-14'!$E$11:$E$124,'F2-14'!$A$11:$A$124,$G15)</f>
        <v>0</v>
      </c>
      <c r="W15" s="4">
        <f>SUMIFS('F2-15'!$E$11:$E$128,'F2-15'!$A$11:$A$128,$G15)</f>
        <v>1</v>
      </c>
    </row>
    <row r="16" spans="1:23" x14ac:dyDescent="0.25">
      <c r="G16" s="17" t="s">
        <v>41</v>
      </c>
      <c r="H16" s="4">
        <f t="shared" si="1"/>
        <v>1</v>
      </c>
      <c r="I16" s="4">
        <f>SUMIFS('F2-1'!$E$11:$E$121,'F2-1'!$A$11:$A$121,$G16)</f>
        <v>0</v>
      </c>
      <c r="J16" s="4">
        <f>SUMIFS('F2-2'!$E$11:$E$124,'F2-2'!$A$11:$A$124,$G16)</f>
        <v>0</v>
      </c>
      <c r="K16" s="4">
        <f>SUMIFS('F2-3'!$E$11:$E$123,'F2-3'!$A$11:$A$123,$G16)</f>
        <v>0</v>
      </c>
      <c r="L16" s="4">
        <f>SUMIFS('F2-4'!$E$11:$E$128,'F2-4'!$A$11:$A$128,$G16)</f>
        <v>0</v>
      </c>
      <c r="M16" s="4">
        <f>SUMIFS('F2-5'!$E$11:$E$124,'F2-5'!$A$11:$A$124,$G16)</f>
        <v>0</v>
      </c>
      <c r="N16" s="4">
        <f>SUMIFS('F2-6'!$E$11:$E$130,'F2-6'!$A$11:$A$130,$G16)</f>
        <v>1</v>
      </c>
      <c r="O16" s="4">
        <f>SUMIFS('F2-7'!$E$11:$E$129,'F2-7'!$A$11:$A$129,$G16)</f>
        <v>0</v>
      </c>
      <c r="P16" s="4">
        <f>SUMIFS('F2-8'!$E$11:$E$132,'F2-8'!$A$11:$A$132,$G16)</f>
        <v>0</v>
      </c>
      <c r="R16" s="4">
        <f>SUMIFS('F2-10'!$E$11:$E$123,'F2-10'!$A$11:$A$123,$G16)</f>
        <v>0</v>
      </c>
      <c r="S16" s="4">
        <f>SUMIFS('F2-11'!$E$11:$E$124,'F2-11'!$A$11:$A$124,$G16)</f>
        <v>0</v>
      </c>
      <c r="T16" s="4">
        <f>SUMIFS('F2-12'!$E$11:$E$124,'F2-12'!$A$11:$A$124,$G16)</f>
        <v>0</v>
      </c>
      <c r="U16" s="4">
        <f>SUMIFS('F2-13'!$E$11:$E$124,'F2-13'!$A$11:$A$124,$G16)</f>
        <v>0</v>
      </c>
      <c r="V16" s="4">
        <f>SUMIFS('F2-14'!$E$11:$E$124,'F2-14'!$A$11:$A$124,$G16)</f>
        <v>0</v>
      </c>
      <c r="W16" s="4">
        <f>SUMIFS('F2-15'!$E$11:$E$128,'F2-15'!$A$11:$A$128,$G16)</f>
        <v>0</v>
      </c>
    </row>
    <row r="17" spans="7:23" x14ac:dyDescent="0.25">
      <c r="G17" s="17" t="s">
        <v>43</v>
      </c>
      <c r="H17" s="4">
        <f t="shared" si="1"/>
        <v>2</v>
      </c>
      <c r="I17" s="4">
        <f>SUMIFS('F2-1'!$E$11:$E$121,'F2-1'!$A$11:$A$121,$G17)</f>
        <v>0</v>
      </c>
      <c r="J17" s="4">
        <f>SUMIFS('F2-2'!$E$11:$E$124,'F2-2'!$A$11:$A$124,$G17)</f>
        <v>1</v>
      </c>
      <c r="K17" s="4">
        <f>SUMIFS('F2-3'!$E$11:$E$123,'F2-3'!$A$11:$A$123,$G17)</f>
        <v>0</v>
      </c>
      <c r="L17" s="4">
        <f>SUMIFS('F2-4'!$E$11:$E$128,'F2-4'!$A$11:$A$128,$G17)</f>
        <v>0</v>
      </c>
      <c r="M17" s="4">
        <f>SUMIFS('F2-5'!$E$11:$E$124,'F2-5'!$A$11:$A$124,$G17)</f>
        <v>0</v>
      </c>
      <c r="N17" s="4">
        <f>SUMIFS('F2-6'!$E$11:$E$130,'F2-6'!$A$11:$A$130,$G17)</f>
        <v>0</v>
      </c>
      <c r="O17" s="4">
        <f>SUMIFS('F2-7'!$E$11:$E$129,'F2-7'!$A$11:$A$129,$G17)</f>
        <v>0</v>
      </c>
      <c r="P17" s="4">
        <f>SUMIFS('F2-8'!$E$11:$E$132,'F2-8'!$A$11:$A$132,$G17)</f>
        <v>0</v>
      </c>
      <c r="R17" s="4">
        <f>SUMIFS('F2-10'!$E$11:$E$123,'F2-10'!$A$11:$A$123,$G17)</f>
        <v>1</v>
      </c>
      <c r="S17" s="4">
        <f>SUMIFS('F2-11'!$E$11:$E$124,'F2-11'!$A$11:$A$124,$G17)</f>
        <v>0</v>
      </c>
      <c r="T17" s="4">
        <f>SUMIFS('F2-12'!$E$11:$E$124,'F2-12'!$A$11:$A$124,$G17)</f>
        <v>0</v>
      </c>
      <c r="U17" s="4">
        <f>SUMIFS('F2-13'!$E$11:$E$124,'F2-13'!$A$11:$A$124,$G17)</f>
        <v>0</v>
      </c>
      <c r="V17" s="4">
        <f>SUMIFS('F2-14'!$E$11:$E$124,'F2-14'!$A$11:$A$124,$G17)</f>
        <v>0</v>
      </c>
      <c r="W17" s="4">
        <f>SUMIFS('F2-15'!$E$11:$E$128,'F2-15'!$A$11:$A$128,$G17)</f>
        <v>0</v>
      </c>
    </row>
    <row r="18" spans="7:23" x14ac:dyDescent="0.25">
      <c r="G18" s="17" t="s">
        <v>44</v>
      </c>
      <c r="H18" s="4">
        <f t="shared" si="1"/>
        <v>4</v>
      </c>
      <c r="I18" s="4">
        <f>SUMIFS('F2-1'!$E$11:$E$121,'F2-1'!$A$11:$A$121,$G18)</f>
        <v>0</v>
      </c>
      <c r="J18" s="4">
        <f>SUMIFS('F2-2'!$E$11:$E$124,'F2-2'!$A$11:$A$124,$G18)</f>
        <v>1</v>
      </c>
      <c r="K18" s="4">
        <f>SUMIFS('F2-3'!$E$11:$E$123,'F2-3'!$A$11:$A$123,$G18)</f>
        <v>0</v>
      </c>
      <c r="L18" s="4">
        <f>SUMIFS('F2-4'!$E$11:$E$128,'F2-4'!$A$11:$A$128,$G18)</f>
        <v>0</v>
      </c>
      <c r="M18" s="4">
        <f>SUMIFS('F2-5'!$E$11:$E$124,'F2-5'!$A$11:$A$124,$G18)</f>
        <v>0</v>
      </c>
      <c r="N18" s="4">
        <f>SUMIFS('F2-6'!$E$11:$E$130,'F2-6'!$A$11:$A$130,$G18)</f>
        <v>1</v>
      </c>
      <c r="O18" s="4">
        <f>SUMIFS('F2-7'!$E$11:$E$129,'F2-7'!$A$11:$A$129,$G18)</f>
        <v>0</v>
      </c>
      <c r="P18" s="4">
        <f>SUMIFS('F2-8'!$E$11:$E$132,'F2-8'!$A$11:$A$132,$G18)</f>
        <v>0</v>
      </c>
      <c r="R18" s="4">
        <f>SUMIFS('F2-10'!$E$11:$E$123,'F2-10'!$A$11:$A$123,$G18)</f>
        <v>1</v>
      </c>
      <c r="S18" s="4">
        <f>SUMIFS('F2-11'!$E$11:$E$124,'F2-11'!$A$11:$A$124,$G18)</f>
        <v>0</v>
      </c>
      <c r="T18" s="4">
        <f>SUMIFS('F2-12'!$E$11:$E$124,'F2-12'!$A$11:$A$124,$G18)</f>
        <v>0</v>
      </c>
      <c r="U18" s="4">
        <f>SUMIFS('F2-13'!$E$11:$E$124,'F2-13'!$A$11:$A$124,$G18)</f>
        <v>0</v>
      </c>
      <c r="V18" s="4">
        <f>SUMIFS('F2-14'!$E$11:$E$124,'F2-14'!$A$11:$A$124,$G18)</f>
        <v>0</v>
      </c>
      <c r="W18" s="4">
        <f>SUMIFS('F2-15'!$E$11:$E$128,'F2-15'!$A$11:$A$128,$G18)</f>
        <v>1</v>
      </c>
    </row>
    <row r="19" spans="7:23" x14ac:dyDescent="0.25">
      <c r="G19" s="17" t="s">
        <v>46</v>
      </c>
      <c r="H19" s="4">
        <f t="shared" si="1"/>
        <v>5</v>
      </c>
      <c r="I19" s="4">
        <f>SUMIFS('F2-1'!$E$11:$E$121,'F2-1'!$A$11:$A$121,$G19)</f>
        <v>0</v>
      </c>
      <c r="J19" s="4">
        <f>SUMIFS('F2-2'!$E$11:$E$124,'F2-2'!$A$11:$A$124,$G19)</f>
        <v>0</v>
      </c>
      <c r="K19" s="4">
        <f>SUMIFS('F2-3'!$E$11:$E$123,'F2-3'!$A$11:$A$123,$G19)</f>
        <v>0</v>
      </c>
      <c r="L19" s="4">
        <f>SUMIFS('F2-4'!$E$11:$E$128,'F2-4'!$A$11:$A$128,$G19)</f>
        <v>5</v>
      </c>
      <c r="M19" s="4">
        <f>SUMIFS('F2-5'!$E$11:$E$124,'F2-5'!$A$11:$A$124,$G19)</f>
        <v>0</v>
      </c>
      <c r="N19" s="4">
        <f>SUMIFS('F2-6'!$E$11:$E$130,'F2-6'!$A$11:$A$130,$G19)</f>
        <v>0</v>
      </c>
      <c r="O19" s="4">
        <f>SUMIFS('F2-7'!$E$11:$E$129,'F2-7'!$A$11:$A$129,$G19)</f>
        <v>0</v>
      </c>
      <c r="P19" s="4">
        <f>SUMIFS('F2-8'!$E$11:$E$132,'F2-8'!$A$11:$A$132,$G19)</f>
        <v>0</v>
      </c>
      <c r="R19" s="4">
        <f>SUMIFS('F2-10'!$E$11:$E$123,'F2-10'!$A$11:$A$123,$G19)</f>
        <v>0</v>
      </c>
      <c r="S19" s="4">
        <f>SUMIFS('F2-11'!$E$11:$E$124,'F2-11'!$A$11:$A$124,$G19)</f>
        <v>0</v>
      </c>
      <c r="T19" s="4">
        <f>SUMIFS('F2-12'!$E$11:$E$124,'F2-12'!$A$11:$A$124,$G19)</f>
        <v>0</v>
      </c>
      <c r="U19" s="4">
        <f>SUMIFS('F2-13'!$E$11:$E$124,'F2-13'!$A$11:$A$124,$G19)</f>
        <v>0</v>
      </c>
      <c r="V19" s="4">
        <f>SUMIFS('F2-14'!$E$11:$E$124,'F2-14'!$A$11:$A$124,$G19)</f>
        <v>0</v>
      </c>
      <c r="W19" s="4">
        <f>SUMIFS('F2-15'!$E$11:$E$128,'F2-15'!$A$11:$A$128,$G19)</f>
        <v>0</v>
      </c>
    </row>
    <row r="20" spans="7:23" x14ac:dyDescent="0.25">
      <c r="G20" s="17" t="s">
        <v>48</v>
      </c>
      <c r="H20" s="4">
        <f t="shared" si="1"/>
        <v>2</v>
      </c>
      <c r="I20" s="4">
        <f>SUMIFS('F2-1'!$E$11:$E$121,'F2-1'!$A$11:$A$121,$G20)</f>
        <v>1</v>
      </c>
      <c r="J20" s="4">
        <f>SUMIFS('F2-2'!$E$11:$E$124,'F2-2'!$A$11:$A$124,$G20)</f>
        <v>0</v>
      </c>
      <c r="K20" s="4">
        <f>SUMIFS('F2-3'!$E$11:$E$123,'F2-3'!$A$11:$A$123,$G20)</f>
        <v>0</v>
      </c>
      <c r="L20" s="4">
        <f>SUMIFS('F2-4'!$E$11:$E$128,'F2-4'!$A$11:$A$128,$G20)</f>
        <v>0</v>
      </c>
      <c r="M20" s="4">
        <f>SUMIFS('F2-5'!$E$11:$E$124,'F2-5'!$A$11:$A$124,$G20)</f>
        <v>0</v>
      </c>
      <c r="N20" s="4">
        <f>SUMIFS('F2-6'!$E$11:$E$130,'F2-6'!$A$11:$A$130,$G20)</f>
        <v>0</v>
      </c>
      <c r="O20" s="4">
        <f>SUMIFS('F2-7'!$E$11:$E$129,'F2-7'!$A$11:$A$129,$G20)</f>
        <v>1</v>
      </c>
      <c r="P20" s="4">
        <f>SUMIFS('F2-8'!$E$11:$E$132,'F2-8'!$A$11:$A$132,$G20)</f>
        <v>0</v>
      </c>
      <c r="R20" s="4">
        <f>SUMIFS('F2-10'!$E$11:$E$123,'F2-10'!$A$11:$A$123,$G20)</f>
        <v>0</v>
      </c>
      <c r="S20" s="4">
        <f>SUMIFS('F2-11'!$E$11:$E$124,'F2-11'!$A$11:$A$124,$G20)</f>
        <v>0</v>
      </c>
      <c r="T20" s="4">
        <f>SUMIFS('F2-12'!$E$11:$E$124,'F2-12'!$A$11:$A$124,$G20)</f>
        <v>0</v>
      </c>
      <c r="U20" s="4">
        <f>SUMIFS('F2-13'!$E$11:$E$124,'F2-13'!$A$11:$A$124,$G20)</f>
        <v>0</v>
      </c>
      <c r="V20" s="4">
        <f>SUMIFS('F2-14'!$E$11:$E$124,'F2-14'!$A$11:$A$124,$G20)</f>
        <v>0</v>
      </c>
      <c r="W20" s="4">
        <f>SUMIFS('F2-15'!$E$11:$E$128,'F2-15'!$A$11:$A$128,$G20)</f>
        <v>0</v>
      </c>
    </row>
    <row r="21" spans="7:23" x14ac:dyDescent="0.25">
      <c r="G21" s="17" t="s">
        <v>50</v>
      </c>
      <c r="H21" s="4">
        <f t="shared" si="1"/>
        <v>2</v>
      </c>
      <c r="I21" s="4">
        <f>SUMIFS('F2-1'!$E$11:$E$121,'F2-1'!$A$11:$A$121,$G21)</f>
        <v>1</v>
      </c>
      <c r="J21" s="4">
        <f>SUMIFS('F2-2'!$E$11:$E$124,'F2-2'!$A$11:$A$124,$G21)</f>
        <v>0</v>
      </c>
      <c r="K21" s="4">
        <f>SUMIFS('F2-3'!$E$11:$E$123,'F2-3'!$A$11:$A$123,$G21)</f>
        <v>0</v>
      </c>
      <c r="L21" s="4">
        <f>SUMIFS('F2-4'!$E$11:$E$128,'F2-4'!$A$11:$A$128,$G21)</f>
        <v>0</v>
      </c>
      <c r="M21" s="4">
        <f>SUMIFS('F2-5'!$E$11:$E$124,'F2-5'!$A$11:$A$124,$G21)</f>
        <v>0</v>
      </c>
      <c r="N21" s="4">
        <f>SUMIFS('F2-6'!$E$11:$E$130,'F2-6'!$A$11:$A$130,$G21)</f>
        <v>0</v>
      </c>
      <c r="O21" s="4">
        <f>SUMIFS('F2-7'!$E$11:$E$129,'F2-7'!$A$11:$A$129,$G21)</f>
        <v>1</v>
      </c>
      <c r="P21" s="4">
        <f>SUMIFS('F2-8'!$E$11:$E$132,'F2-8'!$A$11:$A$132,$G21)</f>
        <v>0</v>
      </c>
      <c r="R21" s="4">
        <f>SUMIFS('F2-10'!$E$11:$E$123,'F2-10'!$A$11:$A$123,$G21)</f>
        <v>0</v>
      </c>
      <c r="S21" s="4">
        <f>SUMIFS('F2-11'!$E$11:$E$124,'F2-11'!$A$11:$A$124,$G21)</f>
        <v>0</v>
      </c>
      <c r="T21" s="4">
        <f>SUMIFS('F2-12'!$E$11:$E$124,'F2-12'!$A$11:$A$124,$G21)</f>
        <v>0</v>
      </c>
      <c r="U21" s="4">
        <f>SUMIFS('F2-13'!$E$11:$E$124,'F2-13'!$A$11:$A$124,$G21)</f>
        <v>0</v>
      </c>
      <c r="V21" s="4">
        <f>SUMIFS('F2-14'!$E$11:$E$124,'F2-14'!$A$11:$A$124,$G21)</f>
        <v>0</v>
      </c>
      <c r="W21" s="4">
        <f>SUMIFS('F2-15'!$E$11:$E$128,'F2-15'!$A$11:$A$128,$G21)</f>
        <v>0</v>
      </c>
    </row>
    <row r="22" spans="7:23" x14ac:dyDescent="0.25">
      <c r="G22" s="17" t="s">
        <v>52</v>
      </c>
      <c r="H22" s="4">
        <f t="shared" si="1"/>
        <v>2</v>
      </c>
      <c r="I22" s="4">
        <f>SUMIFS('F2-1'!$E$11:$E$121,'F2-1'!$A$11:$A$121,$G22)</f>
        <v>1</v>
      </c>
      <c r="J22" s="4">
        <f>SUMIFS('F2-2'!$E$11:$E$124,'F2-2'!$A$11:$A$124,$G22)</f>
        <v>0</v>
      </c>
      <c r="K22" s="4">
        <f>SUMIFS('F2-3'!$E$11:$E$123,'F2-3'!$A$11:$A$123,$G22)</f>
        <v>0</v>
      </c>
      <c r="L22" s="4">
        <f>SUMIFS('F2-4'!$E$11:$E$128,'F2-4'!$A$11:$A$128,$G22)</f>
        <v>0</v>
      </c>
      <c r="M22" s="4">
        <f>SUMIFS('F2-5'!$E$11:$E$124,'F2-5'!$A$11:$A$124,$G22)</f>
        <v>0</v>
      </c>
      <c r="N22" s="4">
        <f>SUMIFS('F2-6'!$E$11:$E$130,'F2-6'!$A$11:$A$130,$G22)</f>
        <v>0</v>
      </c>
      <c r="O22" s="4">
        <f>SUMIFS('F2-7'!$E$11:$E$129,'F2-7'!$A$11:$A$129,$G22)</f>
        <v>1</v>
      </c>
      <c r="P22" s="4">
        <f>SUMIFS('F2-8'!$E$11:$E$132,'F2-8'!$A$11:$A$132,$G22)</f>
        <v>0</v>
      </c>
      <c r="R22" s="4">
        <f>SUMIFS('F2-10'!$E$11:$E$123,'F2-10'!$A$11:$A$123,$G22)</f>
        <v>0</v>
      </c>
      <c r="S22" s="4">
        <f>SUMIFS('F2-11'!$E$11:$E$124,'F2-11'!$A$11:$A$124,$G22)</f>
        <v>0</v>
      </c>
      <c r="T22" s="4">
        <f>SUMIFS('F2-12'!$E$11:$E$124,'F2-12'!$A$11:$A$124,$G22)</f>
        <v>0</v>
      </c>
      <c r="U22" s="4">
        <f>SUMIFS('F2-13'!$E$11:$E$124,'F2-13'!$A$11:$A$124,$G22)</f>
        <v>0</v>
      </c>
      <c r="V22" s="4">
        <f>SUMIFS('F2-14'!$E$11:$E$124,'F2-14'!$A$11:$A$124,$G22)</f>
        <v>0</v>
      </c>
      <c r="W22" s="4">
        <f>SUMIFS('F2-15'!$E$11:$E$128,'F2-15'!$A$11:$A$128,$G22)</f>
        <v>0</v>
      </c>
    </row>
    <row r="23" spans="7:23" x14ac:dyDescent="0.25">
      <c r="G23" s="17" t="s">
        <v>54</v>
      </c>
      <c r="H23" s="4">
        <f t="shared" si="1"/>
        <v>9</v>
      </c>
      <c r="I23" s="4">
        <f>SUMIFS('F2-1'!$E$11:$E$121,'F2-1'!$A$11:$A$121,$G23)</f>
        <v>0</v>
      </c>
      <c r="J23" s="4">
        <f>SUMIFS('F2-2'!$E$11:$E$124,'F2-2'!$A$11:$A$124,$G23)</f>
        <v>0</v>
      </c>
      <c r="K23" s="4">
        <f>SUMIFS('F2-3'!$E$11:$E$123,'F2-3'!$A$11:$A$123,$G23)</f>
        <v>0</v>
      </c>
      <c r="L23" s="4">
        <f>SUMIFS('F2-4'!$E$11:$E$128,'F2-4'!$A$11:$A$128,$G23)</f>
        <v>1</v>
      </c>
      <c r="M23" s="4">
        <f>SUMIFS('F2-5'!$E$11:$E$124,'F2-5'!$A$11:$A$124,$G23)</f>
        <v>0</v>
      </c>
      <c r="N23" s="4">
        <f>SUMIFS('F2-6'!$E$11:$E$130,'F2-6'!$A$11:$A$130,$G23)</f>
        <v>1</v>
      </c>
      <c r="O23" s="4">
        <f>SUMIFS('F2-7'!$E$11:$E$129,'F2-7'!$A$11:$A$129,$G23)</f>
        <v>0</v>
      </c>
      <c r="P23" s="4">
        <f>SUMIFS('F2-8'!$E$11:$E$132,'F2-8'!$A$11:$A$132,$G23)</f>
        <v>0</v>
      </c>
      <c r="R23" s="4">
        <f>SUMIFS('F2-10'!$E$11:$E$123,'F2-10'!$A$11:$A$123,$G23)</f>
        <v>0</v>
      </c>
      <c r="S23" s="4">
        <f>SUMIFS('F2-11'!$E$11:$E$124,'F2-11'!$A$11:$A$124,$G23)</f>
        <v>1</v>
      </c>
      <c r="T23" s="4">
        <f>SUMIFS('F2-12'!$E$11:$E$124,'F2-12'!$A$11:$A$124,$G23)</f>
        <v>1</v>
      </c>
      <c r="U23" s="4">
        <f>SUMIFS('F2-13'!$E$11:$E$124,'F2-13'!$A$11:$A$124,$G23)</f>
        <v>1</v>
      </c>
      <c r="V23" s="4">
        <f>SUMIFS('F2-14'!$E$11:$E$124,'F2-14'!$A$11:$A$124,$G23)</f>
        <v>2</v>
      </c>
      <c r="W23" s="4">
        <f>SUMIFS('F2-15'!$E$11:$E$128,'F2-15'!$A$11:$A$128,$G23)</f>
        <v>2</v>
      </c>
    </row>
    <row r="24" spans="7:23" x14ac:dyDescent="0.25">
      <c r="G24" s="17" t="s">
        <v>56</v>
      </c>
      <c r="H24" s="4">
        <f t="shared" si="1"/>
        <v>13</v>
      </c>
      <c r="I24" s="4">
        <f>SUMIFS('F2-1'!$E$11:$E$121,'F2-1'!$A$11:$A$121,$G24)</f>
        <v>0</v>
      </c>
      <c r="J24" s="4">
        <f>SUMIFS('F2-2'!$E$11:$E$124,'F2-2'!$A$11:$A$124,$G24)</f>
        <v>1</v>
      </c>
      <c r="K24" s="4">
        <f>SUMIFS('F2-3'!$E$11:$E$123,'F2-3'!$A$11:$A$123,$G24)</f>
        <v>1</v>
      </c>
      <c r="L24" s="4">
        <f>SUMIFS('F2-4'!$E$11:$E$128,'F2-4'!$A$11:$A$128,$G24)</f>
        <v>1</v>
      </c>
      <c r="M24" s="4">
        <f>SUMIFS('F2-5'!$E$11:$E$124,'F2-5'!$A$11:$A$124,$G24)</f>
        <v>0</v>
      </c>
      <c r="N24" s="4">
        <f>SUMIFS('F2-6'!$E$11:$E$130,'F2-6'!$A$11:$A$130,$G24)</f>
        <v>1</v>
      </c>
      <c r="O24" s="4">
        <f>SUMIFS('F2-7'!$E$11:$E$129,'F2-7'!$A$11:$A$129,$G24)</f>
        <v>1</v>
      </c>
      <c r="P24" s="4">
        <f>SUMIFS('F2-8'!$E$11:$E$132,'F2-8'!$A$11:$A$132,$G24)</f>
        <v>1</v>
      </c>
      <c r="R24" s="4">
        <f>SUMIFS('F2-10'!$E$11:$E$123,'F2-10'!$A$11:$A$123,$G24)</f>
        <v>0</v>
      </c>
      <c r="S24" s="4">
        <f>SUMIFS('F2-11'!$E$11:$E$124,'F2-11'!$A$11:$A$124,$G24)</f>
        <v>1</v>
      </c>
      <c r="T24" s="4">
        <f>SUMIFS('F2-12'!$E$11:$E$124,'F2-12'!$A$11:$A$124,$G24)</f>
        <v>1</v>
      </c>
      <c r="U24" s="4">
        <f>SUMIFS('F2-13'!$E$11:$E$124,'F2-13'!$A$11:$A$124,$G24)</f>
        <v>1</v>
      </c>
      <c r="V24" s="4">
        <f>SUMIFS('F2-14'!$E$11:$E$124,'F2-14'!$A$11:$A$124,$G24)</f>
        <v>2</v>
      </c>
      <c r="W24" s="4">
        <f>SUMIFS('F2-15'!$E$11:$E$128,'F2-15'!$A$11:$A$128,$G24)</f>
        <v>2</v>
      </c>
    </row>
    <row r="25" spans="7:23" x14ac:dyDescent="0.25">
      <c r="G25" s="17" t="s">
        <v>57</v>
      </c>
      <c r="H25" s="4">
        <f t="shared" si="1"/>
        <v>1</v>
      </c>
      <c r="I25" s="4">
        <f>SUMIFS('F2-1'!$E$11:$E$121,'F2-1'!$A$11:$A$121,$G25)</f>
        <v>0</v>
      </c>
      <c r="J25" s="4">
        <f>SUMIFS('F2-2'!$E$11:$E$124,'F2-2'!$A$11:$A$124,$G25)</f>
        <v>0</v>
      </c>
      <c r="K25" s="4">
        <f>SUMIFS('F2-3'!$E$11:$E$123,'F2-3'!$A$11:$A$123,$G25)</f>
        <v>0</v>
      </c>
      <c r="L25" s="4">
        <f>SUMIFS('F2-4'!$E$11:$E$128,'F2-4'!$A$11:$A$128,$G25)</f>
        <v>0</v>
      </c>
      <c r="M25" s="4">
        <f>SUMIFS('F2-5'!$E$11:$E$124,'F2-5'!$A$11:$A$124,$G25)</f>
        <v>0</v>
      </c>
      <c r="N25" s="4">
        <f>SUMIFS('F2-6'!$E$11:$E$130,'F2-6'!$A$11:$A$130,$G25)</f>
        <v>0</v>
      </c>
      <c r="O25" s="4">
        <f>SUMIFS('F2-7'!$E$11:$E$129,'F2-7'!$A$11:$A$129,$G25)</f>
        <v>0</v>
      </c>
      <c r="P25" s="4">
        <f>SUMIFS('F2-8'!$E$11:$E$132,'F2-8'!$A$11:$A$132,$G25)</f>
        <v>0</v>
      </c>
      <c r="R25" s="4">
        <f>SUMIFS('F2-10'!$E$11:$E$123,'F2-10'!$A$11:$A$123,$G25)</f>
        <v>1</v>
      </c>
      <c r="S25" s="4">
        <f>SUMIFS('F2-11'!$E$11:$E$124,'F2-11'!$A$11:$A$124,$G25)</f>
        <v>0</v>
      </c>
      <c r="T25" s="4">
        <f>SUMIFS('F2-12'!$E$11:$E$124,'F2-12'!$A$11:$A$124,$G25)</f>
        <v>0</v>
      </c>
      <c r="U25" s="4">
        <f>SUMIFS('F2-13'!$E$11:$E$124,'F2-13'!$A$11:$A$124,$G25)</f>
        <v>0</v>
      </c>
      <c r="V25" s="4">
        <f>SUMIFS('F2-14'!$E$11:$E$124,'F2-14'!$A$11:$A$124,$G25)</f>
        <v>0</v>
      </c>
      <c r="W25" s="4">
        <f>SUMIFS('F2-15'!$E$11:$E$128,'F2-15'!$A$11:$A$128,$G25)</f>
        <v>0</v>
      </c>
    </row>
    <row r="26" spans="7:23" x14ac:dyDescent="0.25">
      <c r="G26" s="17" t="s">
        <v>59</v>
      </c>
      <c r="H26" s="4">
        <f t="shared" si="1"/>
        <v>135</v>
      </c>
      <c r="I26" s="4">
        <f>SUMIFS('F2-1'!$E$11:$E$121,'F2-1'!$A$11:$A$121,$G26)</f>
        <v>0</v>
      </c>
      <c r="J26" s="4">
        <f>SUMIFS('F2-2'!$E$11:$E$124,'F2-2'!$A$11:$A$124,$G26)</f>
        <v>0</v>
      </c>
      <c r="K26" s="4">
        <f>SUMIFS('F2-3'!$E$11:$E$123,'F2-3'!$A$11:$A$123,$G26)</f>
        <v>20</v>
      </c>
      <c r="L26" s="4">
        <f>SUMIFS('F2-4'!$E$11:$E$128,'F2-4'!$A$11:$A$128,$G26)</f>
        <v>0</v>
      </c>
      <c r="M26" s="4">
        <f>SUMIFS('F2-5'!$E$11:$E$124,'F2-5'!$A$11:$A$124,$G26)</f>
        <v>25</v>
      </c>
      <c r="N26" s="4">
        <f>SUMIFS('F2-6'!$E$11:$E$130,'F2-6'!$A$11:$A$130,$G26)</f>
        <v>5</v>
      </c>
      <c r="O26" s="4">
        <f>SUMIFS('F2-7'!$E$11:$E$129,'F2-7'!$A$11:$A$129,$G26)</f>
        <v>30</v>
      </c>
      <c r="P26" s="4">
        <f>SUMIFS('F2-8'!$E$11:$E$132,'F2-8'!$A$11:$A$132,$G26)</f>
        <v>0</v>
      </c>
      <c r="R26" s="4">
        <f>SUMIFS('F2-10'!$E$11:$E$123,'F2-10'!$A$11:$A$123,$G26)</f>
        <v>30</v>
      </c>
      <c r="S26" s="4">
        <f>SUMIFS('F2-11'!$E$11:$E$124,'F2-11'!$A$11:$A$124,$G26)</f>
        <v>0</v>
      </c>
      <c r="T26" s="4">
        <f>SUMIFS('F2-12'!$E$11:$E$124,'F2-12'!$A$11:$A$124,$G26)</f>
        <v>0</v>
      </c>
      <c r="U26" s="4">
        <f>SUMIFS('F2-13'!$E$11:$E$124,'F2-13'!$A$11:$A$124,$G26)</f>
        <v>0</v>
      </c>
      <c r="V26" s="4">
        <f>SUMIFS('F2-14'!$E$11:$E$124,'F2-14'!$A$11:$A$124,$G26)</f>
        <v>0</v>
      </c>
      <c r="W26" s="4">
        <f>SUMIFS('F2-15'!$E$11:$E$128,'F2-15'!$A$11:$A$128,$G26)</f>
        <v>25</v>
      </c>
    </row>
    <row r="27" spans="7:23" x14ac:dyDescent="0.25">
      <c r="G27" s="17" t="s">
        <v>61</v>
      </c>
      <c r="H27" s="4">
        <f t="shared" si="1"/>
        <v>2</v>
      </c>
      <c r="I27" s="4">
        <f>SUMIFS('F2-1'!$E$11:$E$121,'F2-1'!$A$11:$A$121,$G27)</f>
        <v>0</v>
      </c>
      <c r="J27" s="4">
        <f>SUMIFS('F2-2'!$E$11:$E$124,'F2-2'!$A$11:$A$124,$G27)</f>
        <v>1</v>
      </c>
      <c r="K27" s="4">
        <f>SUMIFS('F2-3'!$E$11:$E$123,'F2-3'!$A$11:$A$123,$G27)</f>
        <v>0</v>
      </c>
      <c r="L27" s="4">
        <f>SUMIFS('F2-4'!$E$11:$E$128,'F2-4'!$A$11:$A$128,$G27)</f>
        <v>0</v>
      </c>
      <c r="M27" s="4">
        <f>SUMIFS('F2-5'!$E$11:$E$124,'F2-5'!$A$11:$A$124,$G27)</f>
        <v>0</v>
      </c>
      <c r="N27" s="4">
        <f>SUMIFS('F2-6'!$E$11:$E$130,'F2-6'!$A$11:$A$130,$G27)</f>
        <v>1</v>
      </c>
      <c r="O27" s="4">
        <f>SUMIFS('F2-7'!$E$11:$E$129,'F2-7'!$A$11:$A$129,$G27)</f>
        <v>0</v>
      </c>
      <c r="P27" s="4">
        <f>SUMIFS('F2-8'!$E$11:$E$132,'F2-8'!$A$11:$A$132,$G27)</f>
        <v>0</v>
      </c>
      <c r="R27" s="4">
        <f>SUMIFS('F2-10'!$E$11:$E$123,'F2-10'!$A$11:$A$123,$G27)</f>
        <v>0</v>
      </c>
      <c r="S27" s="4">
        <f>SUMIFS('F2-11'!$E$11:$E$124,'F2-11'!$A$11:$A$124,$G27)</f>
        <v>0</v>
      </c>
      <c r="T27" s="4">
        <f>SUMIFS('F2-12'!$E$11:$E$124,'F2-12'!$A$11:$A$124,$G27)</f>
        <v>0</v>
      </c>
      <c r="U27" s="4">
        <f>SUMIFS('F2-13'!$E$11:$E$124,'F2-13'!$A$11:$A$124,$G27)</f>
        <v>0</v>
      </c>
      <c r="V27" s="4">
        <f>SUMIFS('F2-14'!$E$11:$E$124,'F2-14'!$A$11:$A$124,$G27)</f>
        <v>0</v>
      </c>
      <c r="W27" s="4">
        <f>SUMIFS('F2-15'!$E$11:$E$128,'F2-15'!$A$11:$A$128,$G27)</f>
        <v>0</v>
      </c>
    </row>
    <row r="28" spans="7:23" x14ac:dyDescent="0.25">
      <c r="G28" s="17" t="s">
        <v>62</v>
      </c>
      <c r="H28" s="4">
        <f t="shared" si="1"/>
        <v>13</v>
      </c>
      <c r="I28" s="4">
        <f>SUMIFS('F2-1'!$E$11:$E$121,'F2-1'!$A$11:$A$121,$G28)</f>
        <v>0</v>
      </c>
      <c r="J28" s="4">
        <f>SUMIFS('F2-2'!$E$11:$E$124,'F2-2'!$A$11:$A$124,$G28)</f>
        <v>0</v>
      </c>
      <c r="K28" s="4">
        <f>SUMIFS('F2-3'!$E$11:$E$123,'F2-3'!$A$11:$A$123,$G28)</f>
        <v>0</v>
      </c>
      <c r="L28" s="4">
        <f>SUMIFS('F2-4'!$E$11:$E$128,'F2-4'!$A$11:$A$128,$G28)</f>
        <v>3</v>
      </c>
      <c r="M28" s="4">
        <f>SUMIFS('F2-5'!$E$11:$E$124,'F2-5'!$A$11:$A$124,$G28)</f>
        <v>0</v>
      </c>
      <c r="N28" s="4">
        <f>SUMIFS('F2-6'!$E$11:$E$130,'F2-6'!$A$11:$A$130,$G28)</f>
        <v>0</v>
      </c>
      <c r="O28" s="4">
        <f>SUMIFS('F2-7'!$E$11:$E$129,'F2-7'!$A$11:$A$129,$G28)</f>
        <v>1</v>
      </c>
      <c r="P28" s="4">
        <f>SUMIFS('F2-8'!$E$11:$E$132,'F2-8'!$A$11:$A$132,$G28)</f>
        <v>5</v>
      </c>
      <c r="R28" s="4">
        <f>SUMIFS('F2-10'!$E$11:$E$123,'F2-10'!$A$11:$A$123,$G28)</f>
        <v>0</v>
      </c>
      <c r="S28" s="4">
        <f>SUMIFS('F2-11'!$E$11:$E$124,'F2-11'!$A$11:$A$124,$G28)</f>
        <v>0</v>
      </c>
      <c r="T28" s="4">
        <f>SUMIFS('F2-12'!$E$11:$E$124,'F2-12'!$A$11:$A$124,$G28)</f>
        <v>0</v>
      </c>
      <c r="U28" s="4">
        <f>SUMIFS('F2-13'!$E$11:$E$124,'F2-13'!$A$11:$A$124,$G28)</f>
        <v>0</v>
      </c>
      <c r="V28" s="4">
        <f>SUMIFS('F2-14'!$E$11:$E$124,'F2-14'!$A$11:$A$124,$G28)</f>
        <v>0</v>
      </c>
      <c r="W28" s="4">
        <f>SUMIFS('F2-15'!$E$11:$E$128,'F2-15'!$A$11:$A$128,$G28)</f>
        <v>4</v>
      </c>
    </row>
    <row r="29" spans="7:23" x14ac:dyDescent="0.25">
      <c r="G29" s="17" t="s">
        <v>63</v>
      </c>
      <c r="H29" s="4">
        <f t="shared" si="1"/>
        <v>3</v>
      </c>
      <c r="I29" s="4">
        <f>SUMIFS('F2-1'!$E$11:$E$121,'F2-1'!$A$11:$A$121,$G29)</f>
        <v>0</v>
      </c>
      <c r="J29" s="4">
        <f>SUMIFS('F2-2'!$E$11:$E$124,'F2-2'!$A$11:$A$124,$G29)</f>
        <v>0</v>
      </c>
      <c r="K29" s="4">
        <f>SUMIFS('F2-3'!$E$11:$E$123,'F2-3'!$A$11:$A$123,$G29)</f>
        <v>0</v>
      </c>
      <c r="L29" s="4">
        <f>SUMIFS('F2-4'!$E$11:$E$128,'F2-4'!$A$11:$A$128,$G29)</f>
        <v>3</v>
      </c>
      <c r="M29" s="4">
        <f>SUMIFS('F2-5'!$E$11:$E$124,'F2-5'!$A$11:$A$124,$G29)</f>
        <v>0</v>
      </c>
      <c r="N29" s="4">
        <f>SUMIFS('F2-6'!$E$11:$E$130,'F2-6'!$A$11:$A$130,$G29)</f>
        <v>0</v>
      </c>
      <c r="O29" s="4">
        <f>SUMIFS('F2-7'!$E$11:$E$129,'F2-7'!$A$11:$A$129,$G29)</f>
        <v>0</v>
      </c>
      <c r="P29" s="4">
        <f>SUMIFS('F2-8'!$E$11:$E$132,'F2-8'!$A$11:$A$132,$G29)</f>
        <v>0</v>
      </c>
      <c r="R29" s="4">
        <f>SUMIFS('F2-10'!$E$11:$E$123,'F2-10'!$A$11:$A$123,$G29)</f>
        <v>0</v>
      </c>
      <c r="S29" s="4">
        <f>SUMIFS('F2-11'!$E$11:$E$124,'F2-11'!$A$11:$A$124,$G29)</f>
        <v>0</v>
      </c>
      <c r="T29" s="4">
        <f>SUMIFS('F2-12'!$E$11:$E$124,'F2-12'!$A$11:$A$124,$G29)</f>
        <v>0</v>
      </c>
      <c r="U29" s="4">
        <f>SUMIFS('F2-13'!$E$11:$E$124,'F2-13'!$A$11:$A$124,$G29)</f>
        <v>0</v>
      </c>
      <c r="V29" s="4">
        <f>SUMIFS('F2-14'!$E$11:$E$124,'F2-14'!$A$11:$A$124,$G29)</f>
        <v>0</v>
      </c>
      <c r="W29" s="4">
        <f>SUMIFS('F2-15'!$E$11:$E$128,'F2-15'!$A$11:$A$128,$G29)</f>
        <v>0</v>
      </c>
    </row>
    <row r="30" spans="7:23" x14ac:dyDescent="0.25">
      <c r="G30" s="17" t="s">
        <v>65</v>
      </c>
      <c r="H30" s="4">
        <f t="shared" si="1"/>
        <v>22</v>
      </c>
      <c r="I30" s="4">
        <f>SUMIFS('F2-1'!$E$11:$E$121,'F2-1'!$A$11:$A$121,$G30)</f>
        <v>0</v>
      </c>
      <c r="J30" s="4">
        <f>SUMIFS('F2-2'!$E$11:$E$124,'F2-2'!$A$11:$A$124,$G30)</f>
        <v>0</v>
      </c>
      <c r="K30" s="4">
        <f>SUMIFS('F2-3'!$E$11:$E$123,'F2-3'!$A$11:$A$123,$G30)</f>
        <v>0</v>
      </c>
      <c r="L30" s="4">
        <f>SUMIFS('F2-4'!$E$11:$E$128,'F2-4'!$A$11:$A$128,$G30)</f>
        <v>12</v>
      </c>
      <c r="M30" s="4">
        <f>SUMIFS('F2-5'!$E$11:$E$124,'F2-5'!$A$11:$A$124,$G30)</f>
        <v>0</v>
      </c>
      <c r="N30" s="4">
        <f>SUMIFS('F2-6'!$E$11:$E$130,'F2-6'!$A$11:$A$130,$G30)</f>
        <v>0</v>
      </c>
      <c r="O30" s="4">
        <f>SUMIFS('F2-7'!$E$11:$E$129,'F2-7'!$A$11:$A$129,$G30)</f>
        <v>10</v>
      </c>
      <c r="P30" s="4">
        <f>SUMIFS('F2-8'!$E$11:$E$132,'F2-8'!$A$11:$A$132,$G30)</f>
        <v>0</v>
      </c>
      <c r="R30" s="4">
        <f>SUMIFS('F2-10'!$E$11:$E$123,'F2-10'!$A$11:$A$123,$G30)</f>
        <v>0</v>
      </c>
      <c r="S30" s="4">
        <f>SUMIFS('F2-11'!$E$11:$E$124,'F2-11'!$A$11:$A$124,$G30)</f>
        <v>0</v>
      </c>
      <c r="T30" s="4">
        <f>SUMIFS('F2-12'!$E$11:$E$124,'F2-12'!$A$11:$A$124,$G30)</f>
        <v>0</v>
      </c>
      <c r="U30" s="4">
        <f>SUMIFS('F2-13'!$E$11:$E$124,'F2-13'!$A$11:$A$124,$G30)</f>
        <v>0</v>
      </c>
      <c r="V30" s="4">
        <f>SUMIFS('F2-14'!$E$11:$E$124,'F2-14'!$A$11:$A$124,$G30)</f>
        <v>0</v>
      </c>
      <c r="W30" s="4">
        <f>SUMIFS('F2-15'!$E$11:$E$128,'F2-15'!$A$11:$A$128,$G30)</f>
        <v>0</v>
      </c>
    </row>
    <row r="31" spans="7:23" x14ac:dyDescent="0.25">
      <c r="G31" s="17" t="s">
        <v>66</v>
      </c>
      <c r="H31" s="4">
        <f t="shared" si="1"/>
        <v>8</v>
      </c>
      <c r="I31" s="4">
        <f>SUMIFS('F2-1'!$E$11:$E$121,'F2-1'!$A$11:$A$121,$G31)</f>
        <v>0</v>
      </c>
      <c r="J31" s="4">
        <f>SUMIFS('F2-2'!$E$11:$E$124,'F2-2'!$A$11:$A$124,$G31)</f>
        <v>0</v>
      </c>
      <c r="K31" s="4">
        <f>SUMIFS('F2-3'!$E$11:$E$123,'F2-3'!$A$11:$A$123,$G31)</f>
        <v>0</v>
      </c>
      <c r="L31" s="4">
        <f>SUMIFS('F2-4'!$E$11:$E$128,'F2-4'!$A$11:$A$128,$G31)</f>
        <v>2</v>
      </c>
      <c r="M31" s="4">
        <f>SUMIFS('F2-5'!$E$11:$E$124,'F2-5'!$A$11:$A$124,$G31)</f>
        <v>0</v>
      </c>
      <c r="N31" s="4">
        <f>SUMIFS('F2-6'!$E$11:$E$130,'F2-6'!$A$11:$A$130,$G31)</f>
        <v>2</v>
      </c>
      <c r="O31" s="4">
        <f>SUMIFS('F2-7'!$E$11:$E$129,'F2-7'!$A$11:$A$129,$G31)</f>
        <v>2</v>
      </c>
      <c r="P31" s="4">
        <f>SUMIFS('F2-8'!$E$11:$E$132,'F2-8'!$A$11:$A$132,$G31)</f>
        <v>0</v>
      </c>
      <c r="R31" s="4">
        <f>SUMIFS('F2-10'!$E$11:$E$123,'F2-10'!$A$11:$A$123,$G31)</f>
        <v>0</v>
      </c>
      <c r="S31" s="4">
        <f>SUMIFS('F2-11'!$E$11:$E$124,'F2-11'!$A$11:$A$124,$G31)</f>
        <v>0</v>
      </c>
      <c r="T31" s="4">
        <f>SUMIFS('F2-12'!$E$11:$E$124,'F2-12'!$A$11:$A$124,$G31)</f>
        <v>0</v>
      </c>
      <c r="U31" s="4">
        <f>SUMIFS('F2-13'!$E$11:$E$124,'F2-13'!$A$11:$A$124,$G31)</f>
        <v>0</v>
      </c>
      <c r="V31" s="4">
        <f>SUMIFS('F2-14'!$E$11:$E$124,'F2-14'!$A$11:$A$124,$G31)</f>
        <v>0</v>
      </c>
      <c r="W31" s="4">
        <f>SUMIFS('F2-15'!$E$11:$E$128,'F2-15'!$A$11:$A$128,$G31)</f>
        <v>2</v>
      </c>
    </row>
    <row r="32" spans="7:23" x14ac:dyDescent="0.25">
      <c r="G32" s="17" t="s">
        <v>68</v>
      </c>
      <c r="H32" s="4">
        <f t="shared" si="1"/>
        <v>4</v>
      </c>
      <c r="I32" s="4">
        <f>SUMIFS('F2-1'!$E$11:$E$121,'F2-1'!$A$11:$A$121,$G32)</f>
        <v>0</v>
      </c>
      <c r="J32" s="4">
        <f>SUMIFS('F2-2'!$E$11:$E$124,'F2-2'!$A$11:$A$124,$G32)</f>
        <v>0</v>
      </c>
      <c r="K32" s="4">
        <f>SUMIFS('F2-3'!$E$11:$E$123,'F2-3'!$A$11:$A$123,$G32)</f>
        <v>0</v>
      </c>
      <c r="L32" s="4">
        <f>SUMIFS('F2-4'!$E$11:$E$128,'F2-4'!$A$11:$A$128,$G32)</f>
        <v>1</v>
      </c>
      <c r="M32" s="4">
        <f>SUMIFS('F2-5'!$E$11:$E$124,'F2-5'!$A$11:$A$124,$G32)</f>
        <v>0</v>
      </c>
      <c r="N32" s="4">
        <f>SUMIFS('F2-6'!$E$11:$E$130,'F2-6'!$A$11:$A$130,$G32)</f>
        <v>1</v>
      </c>
      <c r="O32" s="4">
        <f>SUMIFS('F2-7'!$E$11:$E$129,'F2-7'!$A$11:$A$129,$G32)</f>
        <v>1</v>
      </c>
      <c r="P32" s="4">
        <f>SUMIFS('F2-8'!$E$11:$E$132,'F2-8'!$A$11:$A$132,$G32)</f>
        <v>0</v>
      </c>
      <c r="R32" s="4">
        <f>SUMIFS('F2-10'!$E$11:$E$123,'F2-10'!$A$11:$A$123,$G32)</f>
        <v>0</v>
      </c>
      <c r="S32" s="4">
        <f>SUMIFS('F2-11'!$E$11:$E$124,'F2-11'!$A$11:$A$124,$G32)</f>
        <v>0</v>
      </c>
      <c r="T32" s="4">
        <f>SUMIFS('F2-12'!$E$11:$E$124,'F2-12'!$A$11:$A$124,$G32)</f>
        <v>0</v>
      </c>
      <c r="U32" s="4">
        <f>SUMIFS('F2-13'!$E$11:$E$124,'F2-13'!$A$11:$A$124,$G32)</f>
        <v>0</v>
      </c>
      <c r="V32" s="4">
        <f>SUMIFS('F2-14'!$E$11:$E$124,'F2-14'!$A$11:$A$124,$G32)</f>
        <v>0</v>
      </c>
      <c r="W32" s="4">
        <f>SUMIFS('F2-15'!$E$11:$E$128,'F2-15'!$A$11:$A$128,$G32)</f>
        <v>1</v>
      </c>
    </row>
    <row r="33" spans="7:23" x14ac:dyDescent="0.25">
      <c r="G33" s="17" t="s">
        <v>70</v>
      </c>
      <c r="H33" s="4">
        <f t="shared" si="1"/>
        <v>2</v>
      </c>
      <c r="I33" s="4">
        <f>SUMIFS('F2-1'!$E$11:$E$121,'F2-1'!$A$11:$A$121,$G33)</f>
        <v>0</v>
      </c>
      <c r="J33" s="4">
        <f>SUMIFS('F2-2'!$E$11:$E$124,'F2-2'!$A$11:$A$124,$G33)</f>
        <v>0</v>
      </c>
      <c r="K33" s="4">
        <f>SUMIFS('F2-3'!$E$11:$E$123,'F2-3'!$A$11:$A$123,$G33)</f>
        <v>0</v>
      </c>
      <c r="L33" s="4">
        <f>SUMIFS('F2-4'!$E$11:$E$128,'F2-4'!$A$11:$A$128,$G33)</f>
        <v>0</v>
      </c>
      <c r="M33" s="4">
        <f>SUMIFS('F2-5'!$E$11:$E$124,'F2-5'!$A$11:$A$124,$G33)</f>
        <v>0</v>
      </c>
      <c r="N33" s="4">
        <f>SUMIFS('F2-6'!$E$11:$E$130,'F2-6'!$A$11:$A$130,$G33)</f>
        <v>1</v>
      </c>
      <c r="O33" s="4">
        <f>SUMIFS('F2-7'!$E$11:$E$129,'F2-7'!$A$11:$A$129,$G33)</f>
        <v>0</v>
      </c>
      <c r="P33" s="4">
        <f>SUMIFS('F2-8'!$E$11:$E$132,'F2-8'!$A$11:$A$132,$G33)</f>
        <v>0</v>
      </c>
      <c r="R33" s="4">
        <f>SUMIFS('F2-10'!$E$11:$E$123,'F2-10'!$A$11:$A$123,$G33)</f>
        <v>1</v>
      </c>
      <c r="S33" s="4">
        <f>SUMIFS('F2-11'!$E$11:$E$124,'F2-11'!$A$11:$A$124,$G33)</f>
        <v>0</v>
      </c>
      <c r="T33" s="4">
        <f>SUMIFS('F2-12'!$E$11:$E$124,'F2-12'!$A$11:$A$124,$G33)</f>
        <v>0</v>
      </c>
      <c r="U33" s="4">
        <f>SUMIFS('F2-13'!$E$11:$E$124,'F2-13'!$A$11:$A$124,$G33)</f>
        <v>0</v>
      </c>
      <c r="V33" s="4">
        <f>SUMIFS('F2-14'!$E$11:$E$124,'F2-14'!$A$11:$A$124,$G33)</f>
        <v>0</v>
      </c>
      <c r="W33" s="4">
        <f>SUMIFS('F2-15'!$E$11:$E$128,'F2-15'!$A$11:$A$128,$G33)</f>
        <v>0</v>
      </c>
    </row>
    <row r="34" spans="7:23" x14ac:dyDescent="0.25">
      <c r="G34" s="17" t="s">
        <v>72</v>
      </c>
      <c r="H34" s="4">
        <f t="shared" si="1"/>
        <v>49</v>
      </c>
      <c r="I34" s="4">
        <f>SUMIFS('F2-1'!$E$11:$E$121,'F2-1'!$A$11:$A$121,$G34)</f>
        <v>0</v>
      </c>
      <c r="J34" s="4">
        <f>SUMIFS('F2-2'!$E$11:$E$124,'F2-2'!$A$11:$A$124,$G34)</f>
        <v>0</v>
      </c>
      <c r="K34" s="4">
        <f>SUMIFS('F2-3'!$E$11:$E$123,'F2-3'!$A$11:$A$123,$G34)</f>
        <v>0</v>
      </c>
      <c r="L34" s="4">
        <f>SUMIFS('F2-4'!$E$11:$E$128,'F2-4'!$A$11:$A$128,$G34)</f>
        <v>0</v>
      </c>
      <c r="M34" s="4">
        <f>SUMIFS('F2-5'!$E$11:$E$124,'F2-5'!$A$11:$A$124,$G34)</f>
        <v>0</v>
      </c>
      <c r="N34" s="4">
        <f>SUMIFS('F2-6'!$E$11:$E$130,'F2-6'!$A$11:$A$130,$G34)</f>
        <v>18</v>
      </c>
      <c r="O34" s="4">
        <f>SUMIFS('F2-7'!$E$11:$E$129,'F2-7'!$A$11:$A$129,$G34)</f>
        <v>0</v>
      </c>
      <c r="P34" s="4">
        <f>SUMIFS('F2-8'!$E$11:$E$132,'F2-8'!$A$11:$A$132,$G34)</f>
        <v>6</v>
      </c>
      <c r="R34" s="4">
        <f>SUMIFS('F2-10'!$E$11:$E$123,'F2-10'!$A$11:$A$123,$G34)</f>
        <v>25</v>
      </c>
      <c r="S34" s="4">
        <f>SUMIFS('F2-11'!$E$11:$E$124,'F2-11'!$A$11:$A$124,$G34)</f>
        <v>0</v>
      </c>
      <c r="T34" s="4">
        <f>SUMIFS('F2-12'!$E$11:$E$124,'F2-12'!$A$11:$A$124,$G34)</f>
        <v>0</v>
      </c>
      <c r="U34" s="4">
        <f>SUMIFS('F2-13'!$E$11:$E$124,'F2-13'!$A$11:$A$124,$G34)</f>
        <v>0</v>
      </c>
      <c r="V34" s="4">
        <f>SUMIFS('F2-14'!$E$11:$E$124,'F2-14'!$A$11:$A$124,$G34)</f>
        <v>0</v>
      </c>
      <c r="W34" s="4">
        <f>SUMIFS('F2-15'!$E$11:$E$128,'F2-15'!$A$11:$A$128,$G34)</f>
        <v>0</v>
      </c>
    </row>
    <row r="35" spans="7:23" x14ac:dyDescent="0.25">
      <c r="G35" s="17" t="s">
        <v>74</v>
      </c>
      <c r="H35" s="4">
        <f t="shared" si="1"/>
        <v>17</v>
      </c>
      <c r="I35" s="4">
        <f>SUMIFS('F2-1'!$E$11:$E$121,'F2-1'!$A$11:$A$121,$G35)</f>
        <v>15</v>
      </c>
      <c r="J35" s="4">
        <f>SUMIFS('F2-2'!$E$11:$E$124,'F2-2'!$A$11:$A$124,$G35)</f>
        <v>0</v>
      </c>
      <c r="K35" s="4">
        <f>SUMIFS('F2-3'!$E$11:$E$123,'F2-3'!$A$11:$A$123,$G35)</f>
        <v>0</v>
      </c>
      <c r="L35" s="4">
        <f>SUMIFS('F2-4'!$E$11:$E$128,'F2-4'!$A$11:$A$128,$G35)</f>
        <v>0</v>
      </c>
      <c r="M35" s="4">
        <f>SUMIFS('F2-5'!$E$11:$E$124,'F2-5'!$A$11:$A$124,$G35)</f>
        <v>0</v>
      </c>
      <c r="N35" s="4">
        <f>SUMIFS('F2-6'!$E$11:$E$130,'F2-6'!$A$11:$A$130,$G35)</f>
        <v>2</v>
      </c>
      <c r="O35" s="4">
        <f>SUMIFS('F2-7'!$E$11:$E$129,'F2-7'!$A$11:$A$129,$G35)</f>
        <v>0</v>
      </c>
      <c r="P35" s="4">
        <f>SUMIFS('F2-8'!$E$11:$E$132,'F2-8'!$A$11:$A$132,$G35)</f>
        <v>0</v>
      </c>
      <c r="R35" s="4">
        <f>SUMIFS('F2-10'!$E$11:$E$123,'F2-10'!$A$11:$A$123,$G35)</f>
        <v>0</v>
      </c>
      <c r="S35" s="4">
        <f>SUMIFS('F2-11'!$E$11:$E$124,'F2-11'!$A$11:$A$124,$G35)</f>
        <v>0</v>
      </c>
      <c r="T35" s="4">
        <f>SUMIFS('F2-12'!$E$11:$E$124,'F2-12'!$A$11:$A$124,$G35)</f>
        <v>0</v>
      </c>
      <c r="U35" s="4">
        <f>SUMIFS('F2-13'!$E$11:$E$124,'F2-13'!$A$11:$A$124,$G35)</f>
        <v>0</v>
      </c>
      <c r="V35" s="4">
        <f>SUMIFS('F2-14'!$E$11:$E$124,'F2-14'!$A$11:$A$124,$G35)</f>
        <v>0</v>
      </c>
      <c r="W35" s="4">
        <f>SUMIFS('F2-15'!$E$11:$E$128,'F2-15'!$A$11:$A$128,$G35)</f>
        <v>0</v>
      </c>
    </row>
    <row r="36" spans="7:23" x14ac:dyDescent="0.25">
      <c r="G36" s="17" t="s">
        <v>76</v>
      </c>
      <c r="H36" s="4">
        <f t="shared" si="1"/>
        <v>10</v>
      </c>
      <c r="I36" s="4">
        <f>SUMIFS('F2-1'!$E$11:$E$121,'F2-1'!$A$11:$A$121,$G36)</f>
        <v>1</v>
      </c>
      <c r="J36" s="4">
        <f>SUMIFS('F2-2'!$E$11:$E$124,'F2-2'!$A$11:$A$124,$G36)</f>
        <v>1</v>
      </c>
      <c r="K36" s="4">
        <f>SUMIFS('F2-3'!$E$11:$E$123,'F2-3'!$A$11:$A$123,$G36)</f>
        <v>1</v>
      </c>
      <c r="L36" s="4">
        <f>SUMIFS('F2-4'!$E$11:$E$128,'F2-4'!$A$11:$A$128,$G36)</f>
        <v>1</v>
      </c>
      <c r="M36" s="4">
        <f>SUMIFS('F2-5'!$E$11:$E$124,'F2-5'!$A$11:$A$124,$G36)</f>
        <v>1</v>
      </c>
      <c r="N36" s="4">
        <f>SUMIFS('F2-6'!$E$11:$E$130,'F2-6'!$A$11:$A$130,$G36)</f>
        <v>1</v>
      </c>
      <c r="O36" s="4">
        <f>SUMIFS('F2-7'!$E$11:$E$129,'F2-7'!$A$11:$A$129,$G36)</f>
        <v>1</v>
      </c>
      <c r="P36" s="4">
        <f>SUMIFS('F2-8'!$E$11:$E$132,'F2-8'!$A$11:$A$132,$G36)</f>
        <v>1</v>
      </c>
      <c r="R36" s="4">
        <f>SUMIFS('F2-10'!$E$11:$E$123,'F2-10'!$A$11:$A$123,$G36)</f>
        <v>1</v>
      </c>
      <c r="S36" s="4">
        <f>SUMIFS('F2-11'!$E$11:$E$124,'F2-11'!$A$11:$A$124,$G36)</f>
        <v>0</v>
      </c>
      <c r="T36" s="4">
        <f>SUMIFS('F2-12'!$E$11:$E$124,'F2-12'!$A$11:$A$124,$G36)</f>
        <v>0</v>
      </c>
      <c r="U36" s="4">
        <f>SUMIFS('F2-13'!$E$11:$E$124,'F2-13'!$A$11:$A$124,$G36)</f>
        <v>0</v>
      </c>
      <c r="V36" s="4">
        <f>SUMIFS('F2-14'!$E$11:$E$124,'F2-14'!$A$11:$A$124,$G36)</f>
        <v>0</v>
      </c>
      <c r="W36" s="4">
        <f>SUMIFS('F2-15'!$E$11:$E$128,'F2-15'!$A$11:$A$128,$G36)</f>
        <v>1</v>
      </c>
    </row>
    <row r="37" spans="7:23" x14ac:dyDescent="0.25">
      <c r="G37" s="17" t="s">
        <v>78</v>
      </c>
      <c r="H37" s="4">
        <f t="shared" si="1"/>
        <v>30</v>
      </c>
      <c r="I37" s="4">
        <f>SUMIFS('F2-1'!$E$11:$E$121,'F2-1'!$A$11:$A$121,$G37)</f>
        <v>0</v>
      </c>
      <c r="J37" s="4">
        <f>SUMIFS('F2-2'!$E$11:$E$124,'F2-2'!$A$11:$A$124,$G37)</f>
        <v>0</v>
      </c>
      <c r="K37" s="4">
        <f>SUMIFS('F2-3'!$E$11:$E$123,'F2-3'!$A$11:$A$123,$G37)</f>
        <v>0</v>
      </c>
      <c r="L37" s="4">
        <f>SUMIFS('F2-4'!$E$11:$E$128,'F2-4'!$A$11:$A$128,$G37)</f>
        <v>0</v>
      </c>
      <c r="M37" s="4">
        <f>SUMIFS('F2-5'!$E$11:$E$124,'F2-5'!$A$11:$A$124,$G37)</f>
        <v>5</v>
      </c>
      <c r="N37" s="4">
        <f>SUMIFS('F2-6'!$E$11:$E$130,'F2-6'!$A$11:$A$130,$G37)</f>
        <v>5</v>
      </c>
      <c r="O37" s="4">
        <f>SUMIFS('F2-7'!$E$11:$E$129,'F2-7'!$A$11:$A$129,$G37)</f>
        <v>5</v>
      </c>
      <c r="P37" s="4">
        <f>SUMIFS('F2-8'!$E$11:$E$132,'F2-8'!$A$11:$A$132,$G37)</f>
        <v>0</v>
      </c>
      <c r="R37" s="4">
        <f>SUMIFS('F2-10'!$E$11:$E$123,'F2-10'!$A$11:$A$123,$G37)</f>
        <v>10</v>
      </c>
      <c r="S37" s="4">
        <f>SUMIFS('F2-11'!$E$11:$E$124,'F2-11'!$A$11:$A$124,$G37)</f>
        <v>0</v>
      </c>
      <c r="T37" s="4">
        <f>SUMIFS('F2-12'!$E$11:$E$124,'F2-12'!$A$11:$A$124,$G37)</f>
        <v>0</v>
      </c>
      <c r="U37" s="4">
        <f>SUMIFS('F2-13'!$E$11:$E$124,'F2-13'!$A$11:$A$124,$G37)</f>
        <v>0</v>
      </c>
      <c r="V37" s="4">
        <f>SUMIFS('F2-14'!$E$11:$E$124,'F2-14'!$A$11:$A$124,$G37)</f>
        <v>0</v>
      </c>
      <c r="W37" s="4">
        <f>SUMIFS('F2-15'!$E$11:$E$128,'F2-15'!$A$11:$A$128,$G37)</f>
        <v>5</v>
      </c>
    </row>
    <row r="38" spans="7:23" x14ac:dyDescent="0.25">
      <c r="G38" s="17" t="s">
        <v>79</v>
      </c>
      <c r="H38" s="4">
        <f t="shared" si="1"/>
        <v>4</v>
      </c>
      <c r="I38" s="4">
        <f>SUMIFS('F2-1'!$E$11:$E$121,'F2-1'!$A$11:$A$121,$G38)</f>
        <v>0</v>
      </c>
      <c r="J38" s="4">
        <f>SUMIFS('F2-2'!$E$11:$E$124,'F2-2'!$A$11:$A$124,$G38)</f>
        <v>1</v>
      </c>
      <c r="K38" s="4">
        <f>SUMIFS('F2-3'!$E$11:$E$123,'F2-3'!$A$11:$A$123,$G38)</f>
        <v>0</v>
      </c>
      <c r="L38" s="4">
        <f>SUMIFS('F2-4'!$E$11:$E$128,'F2-4'!$A$11:$A$128,$G38)</f>
        <v>0</v>
      </c>
      <c r="M38" s="4">
        <f>SUMIFS('F2-5'!$E$11:$E$124,'F2-5'!$A$11:$A$124,$G38)</f>
        <v>0</v>
      </c>
      <c r="N38" s="4">
        <f>SUMIFS('F2-6'!$E$11:$E$130,'F2-6'!$A$11:$A$130,$G38)</f>
        <v>1</v>
      </c>
      <c r="O38" s="4">
        <f>SUMIFS('F2-7'!$E$11:$E$129,'F2-7'!$A$11:$A$129,$G38)</f>
        <v>0</v>
      </c>
      <c r="P38" s="4">
        <f>SUMIFS('F2-8'!$E$11:$E$132,'F2-8'!$A$11:$A$132,$G38)</f>
        <v>0</v>
      </c>
      <c r="R38" s="4">
        <f>SUMIFS('F2-10'!$E$11:$E$123,'F2-10'!$A$11:$A$123,$G38)</f>
        <v>1</v>
      </c>
      <c r="S38" s="4">
        <f>SUMIFS('F2-11'!$E$11:$E$124,'F2-11'!$A$11:$A$124,$G38)</f>
        <v>0</v>
      </c>
      <c r="T38" s="4">
        <f>SUMIFS('F2-12'!$E$11:$E$124,'F2-12'!$A$11:$A$124,$G38)</f>
        <v>0</v>
      </c>
      <c r="U38" s="4">
        <f>SUMIFS('F2-13'!$E$11:$E$124,'F2-13'!$A$11:$A$124,$G38)</f>
        <v>0</v>
      </c>
      <c r="V38" s="4">
        <f>SUMIFS('F2-14'!$E$11:$E$124,'F2-14'!$A$11:$A$124,$G38)</f>
        <v>0</v>
      </c>
      <c r="W38" s="4">
        <f>SUMIFS('F2-15'!$E$11:$E$128,'F2-15'!$A$11:$A$128,$G38)</f>
        <v>1</v>
      </c>
    </row>
    <row r="39" spans="7:23" x14ac:dyDescent="0.25">
      <c r="G39" s="17" t="s">
        <v>81</v>
      </c>
      <c r="H39" s="4">
        <f t="shared" si="1"/>
        <v>1</v>
      </c>
      <c r="I39" s="4">
        <f>SUMIFS('F2-1'!$E$11:$E$121,'F2-1'!$A$11:$A$121,$G39)</f>
        <v>0</v>
      </c>
      <c r="J39" s="4">
        <f>SUMIFS('F2-2'!$E$11:$E$124,'F2-2'!$A$11:$A$124,$G39)</f>
        <v>0</v>
      </c>
      <c r="K39" s="4">
        <f>SUMIFS('F2-3'!$E$11:$E$123,'F2-3'!$A$11:$A$123,$G39)</f>
        <v>0</v>
      </c>
      <c r="L39" s="4">
        <f>SUMIFS('F2-4'!$E$11:$E$128,'F2-4'!$A$11:$A$128,$G39)</f>
        <v>0</v>
      </c>
      <c r="M39" s="4">
        <f>SUMIFS('F2-5'!$E$11:$E$124,'F2-5'!$A$11:$A$124,$G39)</f>
        <v>0</v>
      </c>
      <c r="N39" s="4">
        <f>SUMIFS('F2-6'!$E$11:$E$130,'F2-6'!$A$11:$A$130,$G39)</f>
        <v>0</v>
      </c>
      <c r="O39" s="4">
        <f>SUMIFS('F2-7'!$E$11:$E$129,'F2-7'!$A$11:$A$129,$G39)</f>
        <v>0</v>
      </c>
      <c r="P39" s="4">
        <f>SUMIFS('F2-8'!$E$11:$E$132,'F2-8'!$A$11:$A$132,$G39)</f>
        <v>0</v>
      </c>
      <c r="R39" s="4">
        <f>SUMIFS('F2-10'!$E$11:$E$123,'F2-10'!$A$11:$A$123,$G39)</f>
        <v>0</v>
      </c>
      <c r="S39" s="4">
        <f>SUMIFS('F2-11'!$E$11:$E$124,'F2-11'!$A$11:$A$124,$G39)</f>
        <v>0</v>
      </c>
      <c r="T39" s="4">
        <f>SUMIFS('F2-12'!$E$11:$E$124,'F2-12'!$A$11:$A$124,$G39)</f>
        <v>0</v>
      </c>
      <c r="U39" s="4">
        <f>SUMIFS('F2-13'!$E$11:$E$124,'F2-13'!$A$11:$A$124,$G39)</f>
        <v>0</v>
      </c>
      <c r="V39" s="4">
        <f>SUMIFS('F2-14'!$E$11:$E$124,'F2-14'!$A$11:$A$124,$G39)</f>
        <v>0</v>
      </c>
      <c r="W39" s="4">
        <f>SUMIFS('F2-15'!$E$11:$E$128,'F2-15'!$A$11:$A$128,$G39)</f>
        <v>1</v>
      </c>
    </row>
    <row r="40" spans="7:23" x14ac:dyDescent="0.25">
      <c r="G40" s="17" t="s">
        <v>83</v>
      </c>
      <c r="H40" s="4">
        <f t="shared" si="1"/>
        <v>4</v>
      </c>
      <c r="I40" s="4">
        <f>SUMIFS('F2-1'!$E$11:$E$121,'F2-1'!$A$11:$A$121,$G40)</f>
        <v>1</v>
      </c>
      <c r="J40" s="4">
        <f>SUMIFS('F2-2'!$E$11:$E$124,'F2-2'!$A$11:$A$124,$G40)</f>
        <v>1</v>
      </c>
      <c r="K40" s="4">
        <f>SUMIFS('F2-3'!$E$11:$E$123,'F2-3'!$A$11:$A$123,$G40)</f>
        <v>0</v>
      </c>
      <c r="L40" s="4">
        <f>SUMIFS('F2-4'!$E$11:$E$128,'F2-4'!$A$11:$A$128,$G40)</f>
        <v>1</v>
      </c>
      <c r="M40" s="4">
        <f>SUMIFS('F2-5'!$E$11:$E$124,'F2-5'!$A$11:$A$124,$G40)</f>
        <v>0</v>
      </c>
      <c r="N40" s="4">
        <f>SUMIFS('F2-6'!$E$11:$E$130,'F2-6'!$A$11:$A$130,$G40)</f>
        <v>1</v>
      </c>
      <c r="O40" s="4">
        <f>SUMIFS('F2-7'!$E$11:$E$129,'F2-7'!$A$11:$A$129,$G40)</f>
        <v>0</v>
      </c>
      <c r="P40" s="4">
        <f>SUMIFS('F2-8'!$E$11:$E$132,'F2-8'!$A$11:$A$132,$G40)</f>
        <v>0</v>
      </c>
      <c r="R40" s="4">
        <f>SUMIFS('F2-10'!$E$11:$E$123,'F2-10'!$A$11:$A$123,$G40)</f>
        <v>0</v>
      </c>
      <c r="S40" s="4">
        <f>SUMIFS('F2-11'!$E$11:$E$124,'F2-11'!$A$11:$A$124,$G40)</f>
        <v>0</v>
      </c>
      <c r="T40" s="4">
        <f>SUMIFS('F2-12'!$E$11:$E$124,'F2-12'!$A$11:$A$124,$G40)</f>
        <v>0</v>
      </c>
      <c r="U40" s="4">
        <f>SUMIFS('F2-13'!$E$11:$E$124,'F2-13'!$A$11:$A$124,$G40)</f>
        <v>0</v>
      </c>
      <c r="V40" s="4">
        <f>SUMIFS('F2-14'!$E$11:$E$124,'F2-14'!$A$11:$A$124,$G40)</f>
        <v>0</v>
      </c>
      <c r="W40" s="4">
        <f>SUMIFS('F2-15'!$E$11:$E$128,'F2-15'!$A$11:$A$128,$G40)</f>
        <v>0</v>
      </c>
    </row>
    <row r="41" spans="7:23" x14ac:dyDescent="0.25">
      <c r="G41" s="17" t="s">
        <v>85</v>
      </c>
      <c r="H41" s="4">
        <f t="shared" si="1"/>
        <v>6</v>
      </c>
      <c r="I41" s="4">
        <f>SUMIFS('F2-1'!$E$11:$E$121,'F2-1'!$A$11:$A$121,$G41)</f>
        <v>0</v>
      </c>
      <c r="J41" s="4">
        <f>SUMIFS('F2-2'!$E$11:$E$124,'F2-2'!$A$11:$A$124,$G41)</f>
        <v>0</v>
      </c>
      <c r="K41" s="4">
        <f>SUMIFS('F2-3'!$E$11:$E$123,'F2-3'!$A$11:$A$123,$G41)</f>
        <v>0</v>
      </c>
      <c r="L41" s="4">
        <f>SUMIFS('F2-4'!$E$11:$E$128,'F2-4'!$A$11:$A$128,$G41)</f>
        <v>0</v>
      </c>
      <c r="M41" s="4">
        <f>SUMIFS('F2-5'!$E$11:$E$124,'F2-5'!$A$11:$A$124,$G41)</f>
        <v>0</v>
      </c>
      <c r="N41" s="4">
        <f>SUMIFS('F2-6'!$E$11:$E$130,'F2-6'!$A$11:$A$130,$G41)</f>
        <v>3</v>
      </c>
      <c r="O41" s="4">
        <f>SUMIFS('F2-7'!$E$11:$E$129,'F2-7'!$A$11:$A$129,$G41)</f>
        <v>1</v>
      </c>
      <c r="P41" s="4">
        <f>SUMIFS('F2-8'!$E$11:$E$132,'F2-8'!$A$11:$A$132,$G41)</f>
        <v>1</v>
      </c>
      <c r="R41" s="4">
        <f>SUMIFS('F2-10'!$E$11:$E$123,'F2-10'!$A$11:$A$123,$G41)</f>
        <v>0</v>
      </c>
      <c r="S41" s="4">
        <f>SUMIFS('F2-11'!$E$11:$E$124,'F2-11'!$A$11:$A$124,$G41)</f>
        <v>0</v>
      </c>
      <c r="T41" s="4">
        <f>SUMIFS('F2-12'!$E$11:$E$124,'F2-12'!$A$11:$A$124,$G41)</f>
        <v>0</v>
      </c>
      <c r="U41" s="4">
        <f>SUMIFS('F2-13'!$E$11:$E$124,'F2-13'!$A$11:$A$124,$G41)</f>
        <v>0</v>
      </c>
      <c r="V41" s="4">
        <f>SUMIFS('F2-14'!$E$11:$E$124,'F2-14'!$A$11:$A$124,$G41)</f>
        <v>0</v>
      </c>
      <c r="W41" s="4">
        <f>SUMIFS('F2-15'!$E$11:$E$128,'F2-15'!$A$11:$A$128,$G41)</f>
        <v>1</v>
      </c>
    </row>
    <row r="42" spans="7:23" x14ac:dyDescent="0.25">
      <c r="G42" s="17" t="s">
        <v>87</v>
      </c>
      <c r="H42" s="4">
        <f t="shared" si="1"/>
        <v>7</v>
      </c>
      <c r="I42" s="4">
        <f>SUMIFS('F2-1'!$E$11:$E$121,'F2-1'!$A$11:$A$121,$G42)</f>
        <v>0</v>
      </c>
      <c r="J42" s="4">
        <f>SUMIFS('F2-2'!$E$11:$E$124,'F2-2'!$A$11:$A$124,$G42)</f>
        <v>0</v>
      </c>
      <c r="K42" s="4">
        <f>SUMIFS('F2-3'!$E$11:$E$123,'F2-3'!$A$11:$A$123,$G42)</f>
        <v>0</v>
      </c>
      <c r="L42" s="4">
        <f>SUMIFS('F2-4'!$E$11:$E$128,'F2-4'!$A$11:$A$128,$G42)</f>
        <v>5</v>
      </c>
      <c r="M42" s="4">
        <f>SUMIFS('F2-5'!$E$11:$E$124,'F2-5'!$A$11:$A$124,$G42)</f>
        <v>0</v>
      </c>
      <c r="N42" s="4">
        <f>SUMIFS('F2-6'!$E$11:$E$130,'F2-6'!$A$11:$A$130,$G42)</f>
        <v>2</v>
      </c>
      <c r="O42" s="4">
        <f>SUMIFS('F2-7'!$E$11:$E$129,'F2-7'!$A$11:$A$129,$G42)</f>
        <v>0</v>
      </c>
      <c r="P42" s="4">
        <f>SUMIFS('F2-8'!$E$11:$E$132,'F2-8'!$A$11:$A$132,$G42)</f>
        <v>0</v>
      </c>
      <c r="R42" s="4">
        <f>SUMIFS('F2-10'!$E$11:$E$123,'F2-10'!$A$11:$A$123,$G42)</f>
        <v>0</v>
      </c>
      <c r="S42" s="4">
        <f>SUMIFS('F2-11'!$E$11:$E$124,'F2-11'!$A$11:$A$124,$G42)</f>
        <v>0</v>
      </c>
      <c r="T42" s="4">
        <f>SUMIFS('F2-12'!$E$11:$E$124,'F2-12'!$A$11:$A$124,$G42)</f>
        <v>0</v>
      </c>
      <c r="U42" s="4">
        <f>SUMIFS('F2-13'!$E$11:$E$124,'F2-13'!$A$11:$A$124,$G42)</f>
        <v>0</v>
      </c>
      <c r="V42" s="4">
        <f>SUMIFS('F2-14'!$E$11:$E$124,'F2-14'!$A$11:$A$124,$G42)</f>
        <v>0</v>
      </c>
      <c r="W42" s="4">
        <f>SUMIFS('F2-15'!$E$11:$E$128,'F2-15'!$A$11:$A$128,$G42)</f>
        <v>0</v>
      </c>
    </row>
    <row r="43" spans="7:23" x14ac:dyDescent="0.25">
      <c r="G43" s="17" t="s">
        <v>89</v>
      </c>
      <c r="H43" s="4">
        <f t="shared" si="1"/>
        <v>2</v>
      </c>
      <c r="I43" s="4">
        <f>SUMIFS('F2-1'!$E$11:$E$121,'F2-1'!$A$11:$A$121,$G43)</f>
        <v>0</v>
      </c>
      <c r="J43" s="4">
        <f>SUMIFS('F2-2'!$E$11:$E$124,'F2-2'!$A$11:$A$124,$G43)</f>
        <v>0</v>
      </c>
      <c r="K43" s="4">
        <f>SUMIFS('F2-3'!$E$11:$E$123,'F2-3'!$A$11:$A$123,$G43)</f>
        <v>0</v>
      </c>
      <c r="L43" s="4">
        <f>SUMIFS('F2-4'!$E$11:$E$128,'F2-4'!$A$11:$A$128,$G43)</f>
        <v>0</v>
      </c>
      <c r="M43" s="4">
        <f>SUMIFS('F2-5'!$E$11:$E$124,'F2-5'!$A$11:$A$124,$G43)</f>
        <v>0</v>
      </c>
      <c r="N43" s="4">
        <f>SUMIFS('F2-6'!$E$11:$E$130,'F2-6'!$A$11:$A$130,$G43)</f>
        <v>1</v>
      </c>
      <c r="O43" s="4">
        <f>SUMIFS('F2-7'!$E$11:$E$129,'F2-7'!$A$11:$A$129,$G43)</f>
        <v>0</v>
      </c>
      <c r="P43" s="4">
        <f>SUMIFS('F2-8'!$E$11:$E$132,'F2-8'!$A$11:$A$132,$G43)</f>
        <v>0</v>
      </c>
      <c r="R43" s="4">
        <f>SUMIFS('F2-10'!$E$11:$E$123,'F2-10'!$A$11:$A$123,$G43)</f>
        <v>1</v>
      </c>
      <c r="S43" s="4">
        <f>SUMIFS('F2-11'!$E$11:$E$124,'F2-11'!$A$11:$A$124,$G43)</f>
        <v>0</v>
      </c>
      <c r="T43" s="4">
        <f>SUMIFS('F2-12'!$E$11:$E$124,'F2-12'!$A$11:$A$124,$G43)</f>
        <v>0</v>
      </c>
      <c r="U43" s="4">
        <f>SUMIFS('F2-13'!$E$11:$E$124,'F2-13'!$A$11:$A$124,$G43)</f>
        <v>0</v>
      </c>
      <c r="V43" s="4">
        <f>SUMIFS('F2-14'!$E$11:$E$124,'F2-14'!$A$11:$A$124,$G43)</f>
        <v>0</v>
      </c>
      <c r="W43" s="4">
        <f>SUMIFS('F2-15'!$E$11:$E$128,'F2-15'!$A$11:$A$128,$G43)</f>
        <v>0</v>
      </c>
    </row>
    <row r="44" spans="7:23" x14ac:dyDescent="0.25">
      <c r="G44" s="17" t="s">
        <v>91</v>
      </c>
      <c r="H44" s="4">
        <f t="shared" si="1"/>
        <v>3</v>
      </c>
      <c r="I44" s="4">
        <f>SUMIFS('F2-1'!$E$11:$E$121,'F2-1'!$A$11:$A$121,$G44)</f>
        <v>0</v>
      </c>
      <c r="J44" s="4">
        <f>SUMIFS('F2-2'!$E$11:$E$124,'F2-2'!$A$11:$A$124,$G44)</f>
        <v>1</v>
      </c>
      <c r="K44" s="4">
        <f>SUMIFS('F2-3'!$E$11:$E$123,'F2-3'!$A$11:$A$123,$G44)</f>
        <v>0</v>
      </c>
      <c r="L44" s="4">
        <f>SUMIFS('F2-4'!$E$11:$E$128,'F2-4'!$A$11:$A$128,$G44)</f>
        <v>0</v>
      </c>
      <c r="M44" s="4">
        <f>SUMIFS('F2-5'!$E$11:$E$124,'F2-5'!$A$11:$A$124,$G44)</f>
        <v>0</v>
      </c>
      <c r="N44" s="4">
        <f>SUMIFS('F2-6'!$E$11:$E$130,'F2-6'!$A$11:$A$130,$G44)</f>
        <v>1</v>
      </c>
      <c r="O44" s="4">
        <f>SUMIFS('F2-7'!$E$11:$E$129,'F2-7'!$A$11:$A$129,$G44)</f>
        <v>0</v>
      </c>
      <c r="P44" s="4">
        <f>SUMIFS('F2-8'!$E$11:$E$132,'F2-8'!$A$11:$A$132,$G44)</f>
        <v>0</v>
      </c>
      <c r="R44" s="4">
        <f>SUMIFS('F2-10'!$E$11:$E$123,'F2-10'!$A$11:$A$123,$G44)</f>
        <v>1</v>
      </c>
      <c r="S44" s="4">
        <f>SUMIFS('F2-11'!$E$11:$E$124,'F2-11'!$A$11:$A$124,$G44)</f>
        <v>0</v>
      </c>
      <c r="T44" s="4">
        <f>SUMIFS('F2-12'!$E$11:$E$124,'F2-12'!$A$11:$A$124,$G44)</f>
        <v>0</v>
      </c>
      <c r="U44" s="4">
        <f>SUMIFS('F2-13'!$E$11:$E$124,'F2-13'!$A$11:$A$124,$G44)</f>
        <v>0</v>
      </c>
      <c r="V44" s="4">
        <f>SUMIFS('F2-14'!$E$11:$E$124,'F2-14'!$A$11:$A$124,$G44)</f>
        <v>0</v>
      </c>
      <c r="W44" s="4">
        <f>SUMIFS('F2-15'!$E$11:$E$128,'F2-15'!$A$11:$A$128,$G44)</f>
        <v>0</v>
      </c>
    </row>
    <row r="45" spans="7:23" x14ac:dyDescent="0.25">
      <c r="G45" s="17" t="s">
        <v>93</v>
      </c>
      <c r="H45" s="4">
        <f t="shared" si="1"/>
        <v>3</v>
      </c>
      <c r="I45" s="4">
        <f>SUMIFS('F2-1'!$E$11:$E$121,'F2-1'!$A$11:$A$121,$G45)</f>
        <v>0</v>
      </c>
      <c r="J45" s="4">
        <f>SUMIFS('F2-2'!$E$11:$E$124,'F2-2'!$A$11:$A$124,$G45)</f>
        <v>1</v>
      </c>
      <c r="K45" s="4">
        <f>SUMIFS('F2-3'!$E$11:$E$123,'F2-3'!$A$11:$A$123,$G45)</f>
        <v>0</v>
      </c>
      <c r="L45" s="4">
        <f>SUMIFS('F2-4'!$E$11:$E$128,'F2-4'!$A$11:$A$128,$G45)</f>
        <v>0</v>
      </c>
      <c r="M45" s="4">
        <f>SUMIFS('F2-5'!$E$11:$E$124,'F2-5'!$A$11:$A$124,$G45)</f>
        <v>0</v>
      </c>
      <c r="N45" s="4">
        <f>SUMIFS('F2-6'!$E$11:$E$130,'F2-6'!$A$11:$A$130,$G45)</f>
        <v>0</v>
      </c>
      <c r="O45" s="4">
        <f>SUMIFS('F2-7'!$E$11:$E$129,'F2-7'!$A$11:$A$129,$G45)</f>
        <v>0</v>
      </c>
      <c r="P45" s="4">
        <f>SUMIFS('F2-8'!$E$11:$E$132,'F2-8'!$A$11:$A$132,$G45)</f>
        <v>0</v>
      </c>
      <c r="R45" s="4">
        <f>SUMIFS('F2-10'!$E$11:$E$123,'F2-10'!$A$11:$A$123,$G45)</f>
        <v>1</v>
      </c>
      <c r="S45" s="4">
        <f>SUMIFS('F2-11'!$E$11:$E$124,'F2-11'!$A$11:$A$124,$G45)</f>
        <v>0</v>
      </c>
      <c r="T45" s="4">
        <f>SUMIFS('F2-12'!$E$11:$E$124,'F2-12'!$A$11:$A$124,$G45)</f>
        <v>0</v>
      </c>
      <c r="U45" s="4">
        <f>SUMIFS('F2-13'!$E$11:$E$124,'F2-13'!$A$11:$A$124,$G45)</f>
        <v>0</v>
      </c>
      <c r="V45" s="4">
        <f>SUMIFS('F2-14'!$E$11:$E$124,'F2-14'!$A$11:$A$124,$G45)</f>
        <v>0</v>
      </c>
      <c r="W45" s="4">
        <f>SUMIFS('F2-15'!$E$11:$E$128,'F2-15'!$A$11:$A$128,$G45)</f>
        <v>1</v>
      </c>
    </row>
    <row r="46" spans="7:23" x14ac:dyDescent="0.25">
      <c r="G46" s="17" t="s">
        <v>94</v>
      </c>
      <c r="H46" s="4">
        <f t="shared" si="1"/>
        <v>1</v>
      </c>
      <c r="I46" s="4">
        <f>SUMIFS('F2-1'!$E$11:$E$121,'F2-1'!$A$11:$A$121,$G46)</f>
        <v>0</v>
      </c>
      <c r="J46" s="4">
        <f>SUMIFS('F2-2'!$E$11:$E$124,'F2-2'!$A$11:$A$124,$G46)</f>
        <v>0</v>
      </c>
      <c r="K46" s="4">
        <f>SUMIFS('F2-3'!$E$11:$E$123,'F2-3'!$A$11:$A$123,$G46)</f>
        <v>0</v>
      </c>
      <c r="L46" s="4">
        <f>SUMIFS('F2-4'!$E$11:$E$128,'F2-4'!$A$11:$A$128,$G46)</f>
        <v>0</v>
      </c>
      <c r="M46" s="4">
        <f>SUMIFS('F2-5'!$E$11:$E$124,'F2-5'!$A$11:$A$124,$G46)</f>
        <v>0</v>
      </c>
      <c r="N46" s="4">
        <f>SUMIFS('F2-6'!$E$11:$E$130,'F2-6'!$A$11:$A$130,$G46)</f>
        <v>1</v>
      </c>
      <c r="O46" s="4">
        <f>SUMIFS('F2-7'!$E$11:$E$129,'F2-7'!$A$11:$A$129,$G46)</f>
        <v>0</v>
      </c>
      <c r="P46" s="4">
        <f>SUMIFS('F2-8'!$E$11:$E$132,'F2-8'!$A$11:$A$132,$G46)</f>
        <v>0</v>
      </c>
      <c r="R46" s="4">
        <f>SUMIFS('F2-10'!$E$11:$E$123,'F2-10'!$A$11:$A$123,$G46)</f>
        <v>0</v>
      </c>
      <c r="S46" s="4">
        <f>SUMIFS('F2-11'!$E$11:$E$124,'F2-11'!$A$11:$A$124,$G46)</f>
        <v>0</v>
      </c>
      <c r="T46" s="4">
        <f>SUMIFS('F2-12'!$E$11:$E$124,'F2-12'!$A$11:$A$124,$G46)</f>
        <v>0</v>
      </c>
      <c r="U46" s="4">
        <f>SUMIFS('F2-13'!$E$11:$E$124,'F2-13'!$A$11:$A$124,$G46)</f>
        <v>0</v>
      </c>
      <c r="V46" s="4">
        <f>SUMIFS('F2-14'!$E$11:$E$124,'F2-14'!$A$11:$A$124,$G46)</f>
        <v>0</v>
      </c>
      <c r="W46" s="4">
        <f>SUMIFS('F2-15'!$E$11:$E$128,'F2-15'!$A$11:$A$128,$G46)</f>
        <v>0</v>
      </c>
    </row>
    <row r="47" spans="7:23" x14ac:dyDescent="0.25">
      <c r="G47" s="17" t="s">
        <v>95</v>
      </c>
      <c r="H47" s="4">
        <f t="shared" si="1"/>
        <v>3</v>
      </c>
      <c r="I47" s="4">
        <f>SUMIFS('F2-1'!$E$11:$E$121,'F2-1'!$A$11:$A$121,$G47)</f>
        <v>0</v>
      </c>
      <c r="J47" s="4">
        <f>SUMIFS('F2-2'!$E$11:$E$124,'F2-2'!$A$11:$A$124,$G47)</f>
        <v>1</v>
      </c>
      <c r="K47" s="4">
        <f>SUMIFS('F2-3'!$E$11:$E$123,'F2-3'!$A$11:$A$123,$G47)</f>
        <v>0</v>
      </c>
      <c r="L47" s="4">
        <f>SUMIFS('F2-4'!$E$11:$E$128,'F2-4'!$A$11:$A$128,$G47)</f>
        <v>0</v>
      </c>
      <c r="M47" s="4">
        <f>SUMIFS('F2-5'!$E$11:$E$124,'F2-5'!$A$11:$A$124,$G47)</f>
        <v>0</v>
      </c>
      <c r="N47" s="4">
        <f>SUMIFS('F2-6'!$E$11:$E$130,'F2-6'!$A$11:$A$130,$G47)</f>
        <v>0</v>
      </c>
      <c r="O47" s="4">
        <f>SUMIFS('F2-7'!$E$11:$E$129,'F2-7'!$A$11:$A$129,$G47)</f>
        <v>0</v>
      </c>
      <c r="P47" s="4">
        <f>SUMIFS('F2-8'!$E$11:$E$132,'F2-8'!$A$11:$A$132,$G47)</f>
        <v>0</v>
      </c>
      <c r="R47" s="4">
        <f>SUMIFS('F2-10'!$E$11:$E$123,'F2-10'!$A$11:$A$123,$G47)</f>
        <v>1</v>
      </c>
      <c r="S47" s="4">
        <f>SUMIFS('F2-11'!$E$11:$E$124,'F2-11'!$A$11:$A$124,$G47)</f>
        <v>0</v>
      </c>
      <c r="T47" s="4">
        <f>SUMIFS('F2-12'!$E$11:$E$124,'F2-12'!$A$11:$A$124,$G47)</f>
        <v>0</v>
      </c>
      <c r="U47" s="4">
        <f>SUMIFS('F2-13'!$E$11:$E$124,'F2-13'!$A$11:$A$124,$G47)</f>
        <v>0</v>
      </c>
      <c r="V47" s="4">
        <f>SUMIFS('F2-14'!$E$11:$E$124,'F2-14'!$A$11:$A$124,$G47)</f>
        <v>0</v>
      </c>
      <c r="W47" s="4">
        <f>SUMIFS('F2-15'!$E$11:$E$128,'F2-15'!$A$11:$A$128,$G47)</f>
        <v>1</v>
      </c>
    </row>
    <row r="48" spans="7:23" x14ac:dyDescent="0.25">
      <c r="G48" s="17" t="s">
        <v>96</v>
      </c>
      <c r="H48" s="4">
        <f t="shared" si="1"/>
        <v>1</v>
      </c>
      <c r="I48" s="4">
        <f>SUMIFS('F2-1'!$E$11:$E$121,'F2-1'!$A$11:$A$121,$G48)</f>
        <v>0</v>
      </c>
      <c r="J48" s="4">
        <f>SUMIFS('F2-2'!$E$11:$E$124,'F2-2'!$A$11:$A$124,$G48)</f>
        <v>0</v>
      </c>
      <c r="K48" s="4">
        <f>SUMIFS('F2-3'!$E$11:$E$123,'F2-3'!$A$11:$A$123,$G48)</f>
        <v>0</v>
      </c>
      <c r="L48" s="4">
        <f>SUMIFS('F2-4'!$E$11:$E$128,'F2-4'!$A$11:$A$128,$G48)</f>
        <v>0</v>
      </c>
      <c r="M48" s="4">
        <f>SUMIFS('F2-5'!$E$11:$E$124,'F2-5'!$A$11:$A$124,$G48)</f>
        <v>0</v>
      </c>
      <c r="N48" s="4">
        <f>SUMIFS('F2-6'!$E$11:$E$130,'F2-6'!$A$11:$A$130,$G48)</f>
        <v>1</v>
      </c>
      <c r="O48" s="4">
        <f>SUMIFS('F2-7'!$E$11:$E$129,'F2-7'!$A$11:$A$129,$G48)</f>
        <v>0</v>
      </c>
      <c r="P48" s="4">
        <f>SUMIFS('F2-8'!$E$11:$E$132,'F2-8'!$A$11:$A$132,$G48)</f>
        <v>0</v>
      </c>
      <c r="R48" s="4">
        <f>SUMIFS('F2-10'!$E$11:$E$123,'F2-10'!$A$11:$A$123,$G48)</f>
        <v>0</v>
      </c>
      <c r="S48" s="4">
        <f>SUMIFS('F2-11'!$E$11:$E$124,'F2-11'!$A$11:$A$124,$G48)</f>
        <v>0</v>
      </c>
      <c r="T48" s="4">
        <f>SUMIFS('F2-12'!$E$11:$E$124,'F2-12'!$A$11:$A$124,$G48)</f>
        <v>0</v>
      </c>
      <c r="U48" s="4">
        <f>SUMIFS('F2-13'!$E$11:$E$124,'F2-13'!$A$11:$A$124,$G48)</f>
        <v>0</v>
      </c>
      <c r="V48" s="4">
        <f>SUMIFS('F2-14'!$E$11:$E$124,'F2-14'!$A$11:$A$124,$G48)</f>
        <v>0</v>
      </c>
      <c r="W48" s="4">
        <f>SUMIFS('F2-15'!$E$11:$E$128,'F2-15'!$A$11:$A$128,$G48)</f>
        <v>0</v>
      </c>
    </row>
    <row r="49" spans="7:23" x14ac:dyDescent="0.25">
      <c r="G49" s="17" t="s">
        <v>98</v>
      </c>
      <c r="H49" s="4">
        <f t="shared" si="1"/>
        <v>1</v>
      </c>
      <c r="I49" s="4">
        <f>SUMIFS('F2-1'!$E$11:$E$121,'F2-1'!$A$11:$A$121,$G49)</f>
        <v>0</v>
      </c>
      <c r="J49" s="4">
        <f>SUMIFS('F2-2'!$E$11:$E$124,'F2-2'!$A$11:$A$124,$G49)</f>
        <v>0</v>
      </c>
      <c r="K49" s="4">
        <f>SUMIFS('F2-3'!$E$11:$E$123,'F2-3'!$A$11:$A$123,$G49)</f>
        <v>0</v>
      </c>
      <c r="L49" s="4">
        <f>SUMIFS('F2-4'!$E$11:$E$128,'F2-4'!$A$11:$A$128,$G49)</f>
        <v>0</v>
      </c>
      <c r="M49" s="4">
        <f>SUMIFS('F2-5'!$E$11:$E$124,'F2-5'!$A$11:$A$124,$G49)</f>
        <v>0</v>
      </c>
      <c r="N49" s="4">
        <f>SUMIFS('F2-6'!$E$11:$E$130,'F2-6'!$A$11:$A$130,$G49)</f>
        <v>1</v>
      </c>
      <c r="O49" s="4">
        <f>SUMIFS('F2-7'!$E$11:$E$129,'F2-7'!$A$11:$A$129,$G49)</f>
        <v>0</v>
      </c>
      <c r="P49" s="4">
        <f>SUMIFS('F2-8'!$E$11:$E$132,'F2-8'!$A$11:$A$132,$G49)</f>
        <v>0</v>
      </c>
      <c r="R49" s="4">
        <f>SUMIFS('F2-10'!$E$11:$E$123,'F2-10'!$A$11:$A$123,$G49)</f>
        <v>0</v>
      </c>
      <c r="S49" s="4">
        <f>SUMIFS('F2-11'!$E$11:$E$124,'F2-11'!$A$11:$A$124,$G49)</f>
        <v>0</v>
      </c>
      <c r="T49" s="4">
        <f>SUMIFS('F2-12'!$E$11:$E$124,'F2-12'!$A$11:$A$124,$G49)</f>
        <v>0</v>
      </c>
      <c r="U49" s="4">
        <f>SUMIFS('F2-13'!$E$11:$E$124,'F2-13'!$A$11:$A$124,$G49)</f>
        <v>0</v>
      </c>
      <c r="V49" s="4">
        <f>SUMIFS('F2-14'!$E$11:$E$124,'F2-14'!$A$11:$A$124,$G49)</f>
        <v>0</v>
      </c>
      <c r="W49" s="4">
        <f>SUMIFS('F2-15'!$E$11:$E$128,'F2-15'!$A$11:$A$128,$G49)</f>
        <v>0</v>
      </c>
    </row>
    <row r="50" spans="7:23" x14ac:dyDescent="0.25">
      <c r="G50" s="17" t="s">
        <v>100</v>
      </c>
      <c r="H50" s="4">
        <f t="shared" si="1"/>
        <v>1</v>
      </c>
      <c r="I50" s="4">
        <f>SUMIFS('F2-1'!$E$11:$E$121,'F2-1'!$A$11:$A$121,$G50)</f>
        <v>0</v>
      </c>
      <c r="J50" s="4">
        <f>SUMIFS('F2-2'!$E$11:$E$124,'F2-2'!$A$11:$A$124,$G50)</f>
        <v>0</v>
      </c>
      <c r="K50" s="4">
        <f>SUMIFS('F2-3'!$E$11:$E$123,'F2-3'!$A$11:$A$123,$G50)</f>
        <v>0</v>
      </c>
      <c r="L50" s="4">
        <f>SUMIFS('F2-4'!$E$11:$E$128,'F2-4'!$A$11:$A$128,$G50)</f>
        <v>0</v>
      </c>
      <c r="M50" s="4">
        <f>SUMIFS('F2-5'!$E$11:$E$124,'F2-5'!$A$11:$A$124,$G50)</f>
        <v>0</v>
      </c>
      <c r="N50" s="4">
        <f>SUMIFS('F2-6'!$E$11:$E$130,'F2-6'!$A$11:$A$130,$G50)</f>
        <v>1</v>
      </c>
      <c r="O50" s="4">
        <f>SUMIFS('F2-7'!$E$11:$E$129,'F2-7'!$A$11:$A$129,$G50)</f>
        <v>0</v>
      </c>
      <c r="P50" s="4">
        <f>SUMIFS('F2-8'!$E$11:$E$132,'F2-8'!$A$11:$A$132,$G50)</f>
        <v>0</v>
      </c>
      <c r="R50" s="4">
        <f>SUMIFS('F2-10'!$E$11:$E$123,'F2-10'!$A$11:$A$123,$G50)</f>
        <v>0</v>
      </c>
      <c r="S50" s="4">
        <f>SUMIFS('F2-11'!$E$11:$E$124,'F2-11'!$A$11:$A$124,$G50)</f>
        <v>0</v>
      </c>
      <c r="T50" s="4">
        <f>SUMIFS('F2-12'!$E$11:$E$124,'F2-12'!$A$11:$A$124,$G50)</f>
        <v>0</v>
      </c>
      <c r="U50" s="4">
        <f>SUMIFS('F2-13'!$E$11:$E$124,'F2-13'!$A$11:$A$124,$G50)</f>
        <v>0</v>
      </c>
      <c r="V50" s="4">
        <f>SUMIFS('F2-14'!$E$11:$E$124,'F2-14'!$A$11:$A$124,$G50)</f>
        <v>0</v>
      </c>
      <c r="W50" s="4">
        <f>SUMIFS('F2-15'!$E$11:$E$128,'F2-15'!$A$11:$A$128,$G50)</f>
        <v>0</v>
      </c>
    </row>
    <row r="51" spans="7:23" x14ac:dyDescent="0.25">
      <c r="G51" s="17" t="s">
        <v>102</v>
      </c>
      <c r="H51" s="4">
        <f t="shared" si="1"/>
        <v>132</v>
      </c>
      <c r="I51" s="4">
        <f>SUMIFS('F2-1'!$E$11:$E$121,'F2-1'!$A$11:$A$121,$G51)</f>
        <v>0</v>
      </c>
      <c r="J51" s="4">
        <f>SUMIFS('F2-2'!$E$11:$E$124,'F2-2'!$A$11:$A$124,$G51)</f>
        <v>0</v>
      </c>
      <c r="K51" s="4">
        <f>SUMIFS('F2-3'!$E$11:$E$123,'F2-3'!$A$11:$A$123,$G51)</f>
        <v>20</v>
      </c>
      <c r="L51" s="4">
        <f>SUMIFS('F2-4'!$E$11:$E$128,'F2-4'!$A$11:$A$128,$G51)</f>
        <v>0</v>
      </c>
      <c r="M51" s="4">
        <f>SUMIFS('F2-5'!$E$11:$E$124,'F2-5'!$A$11:$A$124,$G51)</f>
        <v>0</v>
      </c>
      <c r="N51" s="4">
        <f>SUMIFS('F2-6'!$E$11:$E$130,'F2-6'!$A$11:$A$130,$G51)</f>
        <v>32</v>
      </c>
      <c r="O51" s="4">
        <f>SUMIFS('F2-7'!$E$11:$E$129,'F2-7'!$A$11:$A$129,$G51)</f>
        <v>30</v>
      </c>
      <c r="P51" s="4">
        <f>SUMIFS('F2-8'!$E$11:$E$132,'F2-8'!$A$11:$A$132,$G51)</f>
        <v>0</v>
      </c>
      <c r="R51" s="4">
        <f>SUMIFS('F2-10'!$E$11:$E$123,'F2-10'!$A$11:$A$123,$G51)</f>
        <v>25</v>
      </c>
      <c r="S51" s="4">
        <f>SUMIFS('F2-11'!$E$11:$E$124,'F2-11'!$A$11:$A$124,$G51)</f>
        <v>0</v>
      </c>
      <c r="T51" s="4">
        <f>SUMIFS('F2-12'!$E$11:$E$124,'F2-12'!$A$11:$A$124,$G51)</f>
        <v>0</v>
      </c>
      <c r="U51" s="4">
        <f>SUMIFS('F2-13'!$E$11:$E$124,'F2-13'!$A$11:$A$124,$G51)</f>
        <v>0</v>
      </c>
      <c r="V51" s="4">
        <f>SUMIFS('F2-14'!$E$11:$E$124,'F2-14'!$A$11:$A$124,$G51)</f>
        <v>0</v>
      </c>
      <c r="W51" s="4">
        <f>SUMIFS('F2-15'!$E$11:$E$128,'F2-15'!$A$11:$A$128,$G51)</f>
        <v>25</v>
      </c>
    </row>
    <row r="52" spans="7:23" x14ac:dyDescent="0.25">
      <c r="G52" s="17" t="s">
        <v>103</v>
      </c>
      <c r="H52" s="4">
        <f t="shared" si="1"/>
        <v>1</v>
      </c>
      <c r="I52" s="4">
        <f>SUMIFS('F2-1'!$E$11:$E$121,'F2-1'!$A$11:$A$121,$G52)</f>
        <v>0</v>
      </c>
      <c r="J52" s="4">
        <f>SUMIFS('F2-2'!$E$11:$E$124,'F2-2'!$A$11:$A$124,$G52)</f>
        <v>0</v>
      </c>
      <c r="K52" s="4">
        <f>SUMIFS('F2-3'!$E$11:$E$123,'F2-3'!$A$11:$A$123,$G52)</f>
        <v>0</v>
      </c>
      <c r="L52" s="4">
        <f>SUMIFS('F2-4'!$E$11:$E$128,'F2-4'!$A$11:$A$128,$G52)</f>
        <v>0</v>
      </c>
      <c r="M52" s="4">
        <f>SUMIFS('F2-5'!$E$11:$E$124,'F2-5'!$A$11:$A$124,$G52)</f>
        <v>0</v>
      </c>
      <c r="N52" s="4">
        <f>SUMIFS('F2-6'!$E$11:$E$130,'F2-6'!$A$11:$A$130,$G52)</f>
        <v>1</v>
      </c>
      <c r="O52" s="4">
        <f>SUMIFS('F2-7'!$E$11:$E$129,'F2-7'!$A$11:$A$129,$G52)</f>
        <v>0</v>
      </c>
      <c r="P52" s="4">
        <f>SUMIFS('F2-8'!$E$11:$E$132,'F2-8'!$A$11:$A$132,$G52)</f>
        <v>0</v>
      </c>
      <c r="R52" s="4">
        <f>SUMIFS('F2-10'!$E$11:$E$123,'F2-10'!$A$11:$A$123,$G52)</f>
        <v>0</v>
      </c>
      <c r="S52" s="4">
        <f>SUMIFS('F2-11'!$E$11:$E$124,'F2-11'!$A$11:$A$124,$G52)</f>
        <v>0</v>
      </c>
      <c r="T52" s="4">
        <f>SUMIFS('F2-12'!$E$11:$E$124,'F2-12'!$A$11:$A$124,$G52)</f>
        <v>0</v>
      </c>
      <c r="U52" s="4">
        <f>SUMIFS('F2-13'!$E$11:$E$124,'F2-13'!$A$11:$A$124,$G52)</f>
        <v>0</v>
      </c>
      <c r="V52" s="4">
        <f>SUMIFS('F2-14'!$E$11:$E$124,'F2-14'!$A$11:$A$124,$G52)</f>
        <v>0</v>
      </c>
      <c r="W52" s="4">
        <f>SUMIFS('F2-15'!$E$11:$E$128,'F2-15'!$A$11:$A$128,$G52)</f>
        <v>0</v>
      </c>
    </row>
    <row r="53" spans="7:23" x14ac:dyDescent="0.25">
      <c r="G53" s="17" t="s">
        <v>104</v>
      </c>
      <c r="H53" s="4">
        <f t="shared" si="1"/>
        <v>3</v>
      </c>
      <c r="I53" s="4">
        <f>SUMIFS('F2-1'!$E$11:$E$121,'F2-1'!$A$11:$A$121,$G53)</f>
        <v>0</v>
      </c>
      <c r="J53" s="4">
        <f>SUMIFS('F2-2'!$E$11:$E$124,'F2-2'!$A$11:$A$124,$G53)</f>
        <v>1</v>
      </c>
      <c r="K53" s="4">
        <f>SUMIFS('F2-3'!$E$11:$E$123,'F2-3'!$A$11:$A$123,$G53)</f>
        <v>0</v>
      </c>
      <c r="L53" s="4">
        <f>SUMIFS('F2-4'!$E$11:$E$128,'F2-4'!$A$11:$A$128,$G53)</f>
        <v>0</v>
      </c>
      <c r="M53" s="4">
        <f>SUMIFS('F2-5'!$E$11:$E$124,'F2-5'!$A$11:$A$124,$G53)</f>
        <v>0</v>
      </c>
      <c r="N53" s="4">
        <f>SUMIFS('F2-6'!$E$11:$E$130,'F2-6'!$A$11:$A$130,$G53)</f>
        <v>1</v>
      </c>
      <c r="O53" s="4">
        <f>SUMIFS('F2-7'!$E$11:$E$129,'F2-7'!$A$11:$A$129,$G53)</f>
        <v>0</v>
      </c>
      <c r="P53" s="4">
        <f>SUMIFS('F2-8'!$E$11:$E$132,'F2-8'!$A$11:$A$132,$G53)</f>
        <v>0</v>
      </c>
      <c r="R53" s="4">
        <f>SUMIFS('F2-10'!$E$11:$E$123,'F2-10'!$A$11:$A$123,$G53)</f>
        <v>1</v>
      </c>
      <c r="S53" s="4">
        <f>SUMIFS('F2-11'!$E$11:$E$124,'F2-11'!$A$11:$A$124,$G53)</f>
        <v>0</v>
      </c>
      <c r="T53" s="4">
        <f>SUMIFS('F2-12'!$E$11:$E$124,'F2-12'!$A$11:$A$124,$G53)</f>
        <v>0</v>
      </c>
      <c r="U53" s="4">
        <f>SUMIFS('F2-13'!$E$11:$E$124,'F2-13'!$A$11:$A$124,$G53)</f>
        <v>0</v>
      </c>
      <c r="V53" s="4">
        <f>SUMIFS('F2-14'!$E$11:$E$124,'F2-14'!$A$11:$A$124,$G53)</f>
        <v>0</v>
      </c>
      <c r="W53" s="4">
        <f>SUMIFS('F2-15'!$E$11:$E$128,'F2-15'!$A$11:$A$128,$G53)</f>
        <v>0</v>
      </c>
    </row>
    <row r="54" spans="7:23" x14ac:dyDescent="0.25">
      <c r="G54" s="17" t="s">
        <v>106</v>
      </c>
      <c r="H54" s="4">
        <f t="shared" si="1"/>
        <v>3</v>
      </c>
      <c r="I54" s="4">
        <f>SUMIFS('F2-1'!$E$11:$E$121,'F2-1'!$A$11:$A$121,$G54)</f>
        <v>0</v>
      </c>
      <c r="J54" s="4">
        <f>SUMIFS('F2-2'!$E$11:$E$124,'F2-2'!$A$11:$A$124,$G54)</f>
        <v>0</v>
      </c>
      <c r="K54" s="4">
        <f>SUMIFS('F2-3'!$E$11:$E$123,'F2-3'!$A$11:$A$123,$G54)</f>
        <v>0</v>
      </c>
      <c r="L54" s="4">
        <f>SUMIFS('F2-4'!$E$11:$E$128,'F2-4'!$A$11:$A$128,$G54)</f>
        <v>0</v>
      </c>
      <c r="M54" s="4">
        <f>SUMIFS('F2-5'!$E$11:$E$124,'F2-5'!$A$11:$A$124,$G54)</f>
        <v>0</v>
      </c>
      <c r="N54" s="4">
        <f>SUMIFS('F2-6'!$E$11:$E$130,'F2-6'!$A$11:$A$130,$G54)</f>
        <v>1</v>
      </c>
      <c r="O54" s="4">
        <f>SUMIFS('F2-7'!$E$11:$E$129,'F2-7'!$A$11:$A$129,$G54)</f>
        <v>0</v>
      </c>
      <c r="P54" s="4">
        <f>SUMIFS('F2-8'!$E$11:$E$132,'F2-8'!$A$11:$A$132,$G54)</f>
        <v>0</v>
      </c>
      <c r="R54" s="4">
        <f>SUMIFS('F2-10'!$E$11:$E$123,'F2-10'!$A$11:$A$123,$G54)</f>
        <v>1</v>
      </c>
      <c r="S54" s="4">
        <f>SUMIFS('F2-11'!$E$11:$E$124,'F2-11'!$A$11:$A$124,$G54)</f>
        <v>0</v>
      </c>
      <c r="T54" s="4">
        <f>SUMIFS('F2-12'!$E$11:$E$124,'F2-12'!$A$11:$A$124,$G54)</f>
        <v>0</v>
      </c>
      <c r="U54" s="4">
        <f>SUMIFS('F2-13'!$E$11:$E$124,'F2-13'!$A$11:$A$124,$G54)</f>
        <v>0</v>
      </c>
      <c r="V54" s="4">
        <f>SUMIFS('F2-14'!$E$11:$E$124,'F2-14'!$A$11:$A$124,$G54)</f>
        <v>0</v>
      </c>
      <c r="W54" s="4">
        <f>SUMIFS('F2-15'!$E$11:$E$128,'F2-15'!$A$11:$A$128,$G54)</f>
        <v>1</v>
      </c>
    </row>
    <row r="55" spans="7:23" x14ac:dyDescent="0.25">
      <c r="G55" s="17" t="s">
        <v>107</v>
      </c>
      <c r="H55" s="4">
        <f t="shared" si="1"/>
        <v>3</v>
      </c>
      <c r="I55" s="4">
        <f>SUMIFS('F2-1'!$E$11:$E$121,'F2-1'!$A$11:$A$121,$G55)</f>
        <v>0</v>
      </c>
      <c r="J55" s="4">
        <f>SUMIFS('F2-2'!$E$11:$E$124,'F2-2'!$A$11:$A$124,$G55)</f>
        <v>0</v>
      </c>
      <c r="K55" s="4">
        <f>SUMIFS('F2-3'!$E$11:$E$123,'F2-3'!$A$11:$A$123,$G55)</f>
        <v>0</v>
      </c>
      <c r="L55" s="4">
        <f>SUMIFS('F2-4'!$E$11:$E$128,'F2-4'!$A$11:$A$128,$G55)</f>
        <v>0</v>
      </c>
      <c r="M55" s="4">
        <f>SUMIFS('F2-5'!$E$11:$E$124,'F2-5'!$A$11:$A$124,$G55)</f>
        <v>0</v>
      </c>
      <c r="N55" s="4">
        <f>SUMIFS('F2-6'!$E$11:$E$130,'F2-6'!$A$11:$A$130,$G55)</f>
        <v>1</v>
      </c>
      <c r="O55" s="4">
        <f>SUMIFS('F2-7'!$E$11:$E$129,'F2-7'!$A$11:$A$129,$G55)</f>
        <v>0</v>
      </c>
      <c r="P55" s="4">
        <f>SUMIFS('F2-8'!$E$11:$E$132,'F2-8'!$A$11:$A$132,$G55)</f>
        <v>0</v>
      </c>
      <c r="R55" s="4">
        <f>SUMIFS('F2-10'!$E$11:$E$123,'F2-10'!$A$11:$A$123,$G55)</f>
        <v>1</v>
      </c>
      <c r="S55" s="4">
        <f>SUMIFS('F2-11'!$E$11:$E$124,'F2-11'!$A$11:$A$124,$G55)</f>
        <v>0</v>
      </c>
      <c r="T55" s="4">
        <f>SUMIFS('F2-12'!$E$11:$E$124,'F2-12'!$A$11:$A$124,$G55)</f>
        <v>0</v>
      </c>
      <c r="U55" s="4">
        <f>SUMIFS('F2-13'!$E$11:$E$124,'F2-13'!$A$11:$A$124,$G55)</f>
        <v>0</v>
      </c>
      <c r="V55" s="4">
        <f>SUMIFS('F2-14'!$E$11:$E$124,'F2-14'!$A$11:$A$124,$G55)</f>
        <v>0</v>
      </c>
      <c r="W55" s="4">
        <f>SUMIFS('F2-15'!$E$11:$E$128,'F2-15'!$A$11:$A$128,$G55)</f>
        <v>1</v>
      </c>
    </row>
    <row r="56" spans="7:23" x14ac:dyDescent="0.25">
      <c r="G56" s="17" t="s">
        <v>108</v>
      </c>
      <c r="H56" s="4">
        <f t="shared" si="1"/>
        <v>3</v>
      </c>
      <c r="I56" s="4">
        <f>SUMIFS('F2-1'!$E$11:$E$121,'F2-1'!$A$11:$A$121,$G56)</f>
        <v>0</v>
      </c>
      <c r="J56" s="4">
        <f>SUMIFS('F2-2'!$E$11:$E$124,'F2-2'!$A$11:$A$124,$G56)</f>
        <v>0</v>
      </c>
      <c r="K56" s="4">
        <f>SUMIFS('F2-3'!$E$11:$E$123,'F2-3'!$A$11:$A$123,$G56)</f>
        <v>0</v>
      </c>
      <c r="L56" s="4">
        <f>SUMIFS('F2-4'!$E$11:$E$128,'F2-4'!$A$11:$A$128,$G56)</f>
        <v>0</v>
      </c>
      <c r="M56" s="4">
        <f>SUMIFS('F2-5'!$E$11:$E$124,'F2-5'!$A$11:$A$124,$G56)</f>
        <v>0</v>
      </c>
      <c r="N56" s="4">
        <f>SUMIFS('F2-6'!$E$11:$E$130,'F2-6'!$A$11:$A$130,$G56)</f>
        <v>1</v>
      </c>
      <c r="O56" s="4">
        <f>SUMIFS('F2-7'!$E$11:$E$129,'F2-7'!$A$11:$A$129,$G56)</f>
        <v>0</v>
      </c>
      <c r="P56" s="4">
        <f>SUMIFS('F2-8'!$E$11:$E$132,'F2-8'!$A$11:$A$132,$G56)</f>
        <v>0</v>
      </c>
      <c r="R56" s="4">
        <f>SUMIFS('F2-10'!$E$11:$E$123,'F2-10'!$A$11:$A$123,$G56)</f>
        <v>1</v>
      </c>
      <c r="S56" s="4">
        <f>SUMIFS('F2-11'!$E$11:$E$124,'F2-11'!$A$11:$A$124,$G56)</f>
        <v>0</v>
      </c>
      <c r="T56" s="4">
        <f>SUMIFS('F2-12'!$E$11:$E$124,'F2-12'!$A$11:$A$124,$G56)</f>
        <v>0</v>
      </c>
      <c r="U56" s="4">
        <f>SUMIFS('F2-13'!$E$11:$E$124,'F2-13'!$A$11:$A$124,$G56)</f>
        <v>0</v>
      </c>
      <c r="V56" s="4">
        <f>SUMIFS('F2-14'!$E$11:$E$124,'F2-14'!$A$11:$A$124,$G56)</f>
        <v>0</v>
      </c>
      <c r="W56" s="4">
        <f>SUMIFS('F2-15'!$E$11:$E$128,'F2-15'!$A$11:$A$128,$G56)</f>
        <v>1</v>
      </c>
    </row>
    <row r="57" spans="7:23" x14ac:dyDescent="0.25">
      <c r="G57" s="17" t="s">
        <v>110</v>
      </c>
      <c r="H57" s="4">
        <f t="shared" si="1"/>
        <v>3</v>
      </c>
      <c r="I57" s="4">
        <f>SUMIFS('F2-1'!$E$11:$E$121,'F2-1'!$A$11:$A$121,$G57)</f>
        <v>0</v>
      </c>
      <c r="J57" s="4">
        <f>SUMIFS('F2-2'!$E$11:$E$124,'F2-2'!$A$11:$A$124,$G57)</f>
        <v>0</v>
      </c>
      <c r="K57" s="4">
        <f>SUMIFS('F2-3'!$E$11:$E$123,'F2-3'!$A$11:$A$123,$G57)</f>
        <v>0</v>
      </c>
      <c r="L57" s="4">
        <f>SUMIFS('F2-4'!$E$11:$E$128,'F2-4'!$A$11:$A$128,$G57)</f>
        <v>0</v>
      </c>
      <c r="M57" s="4">
        <f>SUMIFS('F2-5'!$E$11:$E$124,'F2-5'!$A$11:$A$124,$G57)</f>
        <v>0</v>
      </c>
      <c r="N57" s="4">
        <f>SUMIFS('F2-6'!$E$11:$E$130,'F2-6'!$A$11:$A$130,$G57)</f>
        <v>1</v>
      </c>
      <c r="O57" s="4">
        <f>SUMIFS('F2-7'!$E$11:$E$129,'F2-7'!$A$11:$A$129,$G57)</f>
        <v>0</v>
      </c>
      <c r="P57" s="4">
        <f>SUMIFS('F2-8'!$E$11:$E$132,'F2-8'!$A$11:$A$132,$G57)</f>
        <v>0</v>
      </c>
      <c r="R57" s="4">
        <f>SUMIFS('F2-10'!$E$11:$E$123,'F2-10'!$A$11:$A$123,$G57)</f>
        <v>1</v>
      </c>
      <c r="S57" s="4">
        <f>SUMIFS('F2-11'!$E$11:$E$124,'F2-11'!$A$11:$A$124,$G57)</f>
        <v>0</v>
      </c>
      <c r="T57" s="4">
        <f>SUMIFS('F2-12'!$E$11:$E$124,'F2-12'!$A$11:$A$124,$G57)</f>
        <v>0</v>
      </c>
      <c r="U57" s="4">
        <f>SUMIFS('F2-13'!$E$11:$E$124,'F2-13'!$A$11:$A$124,$G57)</f>
        <v>0</v>
      </c>
      <c r="V57" s="4">
        <f>SUMIFS('F2-14'!$E$11:$E$124,'F2-14'!$A$11:$A$124,$G57)</f>
        <v>0</v>
      </c>
      <c r="W57" s="4">
        <f>SUMIFS('F2-15'!$E$11:$E$128,'F2-15'!$A$11:$A$128,$G57)</f>
        <v>1</v>
      </c>
    </row>
    <row r="58" spans="7:23" x14ac:dyDescent="0.25">
      <c r="G58" s="17" t="s">
        <v>111</v>
      </c>
      <c r="H58" s="4">
        <f t="shared" si="1"/>
        <v>2</v>
      </c>
      <c r="I58" s="4">
        <f>SUMIFS('F2-1'!$E$11:$E$121,'F2-1'!$A$11:$A$121,$G58)</f>
        <v>0</v>
      </c>
      <c r="J58" s="4">
        <f>SUMIFS('F2-2'!$E$11:$E$124,'F2-2'!$A$11:$A$124,$G58)</f>
        <v>0</v>
      </c>
      <c r="K58" s="4">
        <f>SUMIFS('F2-3'!$E$11:$E$123,'F2-3'!$A$11:$A$123,$G58)</f>
        <v>0</v>
      </c>
      <c r="L58" s="4">
        <f>SUMIFS('F2-4'!$E$11:$E$128,'F2-4'!$A$11:$A$128,$G58)</f>
        <v>0</v>
      </c>
      <c r="M58" s="4">
        <f>SUMIFS('F2-5'!$E$11:$E$124,'F2-5'!$A$11:$A$124,$G58)</f>
        <v>0</v>
      </c>
      <c r="N58" s="4">
        <f>SUMIFS('F2-6'!$E$11:$E$130,'F2-6'!$A$11:$A$130,$G58)</f>
        <v>0</v>
      </c>
      <c r="O58" s="4">
        <f>SUMIFS('F2-7'!$E$11:$E$129,'F2-7'!$A$11:$A$129,$G58)</f>
        <v>0</v>
      </c>
      <c r="P58" s="4">
        <f>SUMIFS('F2-8'!$E$11:$E$132,'F2-8'!$A$11:$A$132,$G58)</f>
        <v>0</v>
      </c>
      <c r="R58" s="4">
        <f>SUMIFS('F2-10'!$E$11:$E$123,'F2-10'!$A$11:$A$123,$G58)</f>
        <v>1</v>
      </c>
      <c r="S58" s="4">
        <f>SUMIFS('F2-11'!$E$11:$E$124,'F2-11'!$A$11:$A$124,$G58)</f>
        <v>0</v>
      </c>
      <c r="T58" s="4">
        <f>SUMIFS('F2-12'!$E$11:$E$124,'F2-12'!$A$11:$A$124,$G58)</f>
        <v>0</v>
      </c>
      <c r="U58" s="4">
        <f>SUMIFS('F2-13'!$E$11:$E$124,'F2-13'!$A$11:$A$124,$G58)</f>
        <v>0</v>
      </c>
      <c r="V58" s="4">
        <f>SUMIFS('F2-14'!$E$11:$E$124,'F2-14'!$A$11:$A$124,$G58)</f>
        <v>0</v>
      </c>
      <c r="W58" s="4">
        <f>SUMIFS('F2-15'!$E$11:$E$128,'F2-15'!$A$11:$A$128,$G58)</f>
        <v>1</v>
      </c>
    </row>
    <row r="59" spans="7:23" x14ac:dyDescent="0.25">
      <c r="G59" s="17" t="s">
        <v>112</v>
      </c>
      <c r="H59" s="4">
        <f t="shared" si="1"/>
        <v>2</v>
      </c>
      <c r="I59" s="4">
        <f>SUMIFS('F2-1'!$E$11:$E$121,'F2-1'!$A$11:$A$121,$G59)</f>
        <v>0</v>
      </c>
      <c r="J59" s="4">
        <f>SUMIFS('F2-2'!$E$11:$E$124,'F2-2'!$A$11:$A$124,$G59)</f>
        <v>0</v>
      </c>
      <c r="K59" s="4">
        <f>SUMIFS('F2-3'!$E$11:$E$123,'F2-3'!$A$11:$A$123,$G59)</f>
        <v>0</v>
      </c>
      <c r="L59" s="4">
        <f>SUMIFS('F2-4'!$E$11:$E$128,'F2-4'!$A$11:$A$128,$G59)</f>
        <v>0</v>
      </c>
      <c r="M59" s="4">
        <f>SUMIFS('F2-5'!$E$11:$E$124,'F2-5'!$A$11:$A$124,$G59)</f>
        <v>0</v>
      </c>
      <c r="N59" s="4">
        <f>SUMIFS('F2-6'!$E$11:$E$130,'F2-6'!$A$11:$A$130,$G59)</f>
        <v>0</v>
      </c>
      <c r="O59" s="4">
        <f>SUMIFS('F2-7'!$E$11:$E$129,'F2-7'!$A$11:$A$129,$G59)</f>
        <v>0</v>
      </c>
      <c r="P59" s="4">
        <f>SUMIFS('F2-8'!$E$11:$E$132,'F2-8'!$A$11:$A$132,$G59)</f>
        <v>0</v>
      </c>
      <c r="R59" s="4">
        <f>SUMIFS('F2-10'!$E$11:$E$123,'F2-10'!$A$11:$A$123,$G59)</f>
        <v>1</v>
      </c>
      <c r="S59" s="4">
        <f>SUMIFS('F2-11'!$E$11:$E$124,'F2-11'!$A$11:$A$124,$G59)</f>
        <v>0</v>
      </c>
      <c r="T59" s="4">
        <f>SUMIFS('F2-12'!$E$11:$E$124,'F2-12'!$A$11:$A$124,$G59)</f>
        <v>0</v>
      </c>
      <c r="U59" s="4">
        <f>SUMIFS('F2-13'!$E$11:$E$124,'F2-13'!$A$11:$A$124,$G59)</f>
        <v>0</v>
      </c>
      <c r="V59" s="4">
        <f>SUMIFS('F2-14'!$E$11:$E$124,'F2-14'!$A$11:$A$124,$G59)</f>
        <v>0</v>
      </c>
      <c r="W59" s="4">
        <f>SUMIFS('F2-15'!$E$11:$E$128,'F2-15'!$A$11:$A$128,$G59)</f>
        <v>1</v>
      </c>
    </row>
    <row r="60" spans="7:23" x14ac:dyDescent="0.25">
      <c r="G60" s="17" t="s">
        <v>113</v>
      </c>
      <c r="H60" s="4">
        <f t="shared" si="1"/>
        <v>2</v>
      </c>
      <c r="I60" s="4">
        <f>SUMIFS('F2-1'!$E$11:$E$121,'F2-1'!$A$11:$A$121,$G60)</f>
        <v>0</v>
      </c>
      <c r="J60" s="4">
        <f>SUMIFS('F2-2'!$E$11:$E$124,'F2-2'!$A$11:$A$124,$G60)</f>
        <v>1</v>
      </c>
      <c r="K60" s="4">
        <f>SUMIFS('F2-3'!$E$11:$E$123,'F2-3'!$A$11:$A$123,$G60)</f>
        <v>0</v>
      </c>
      <c r="L60" s="4">
        <f>SUMIFS('F2-4'!$E$11:$E$128,'F2-4'!$A$11:$A$128,$G60)</f>
        <v>0</v>
      </c>
      <c r="M60" s="4">
        <f>SUMIFS('F2-5'!$E$11:$E$124,'F2-5'!$A$11:$A$124,$G60)</f>
        <v>0</v>
      </c>
      <c r="N60" s="4">
        <f>SUMIFS('F2-6'!$E$11:$E$130,'F2-6'!$A$11:$A$130,$G60)</f>
        <v>0</v>
      </c>
      <c r="O60" s="4">
        <f>SUMIFS('F2-7'!$E$11:$E$129,'F2-7'!$A$11:$A$129,$G60)</f>
        <v>0</v>
      </c>
      <c r="P60" s="4">
        <f>SUMIFS('F2-8'!$E$11:$E$132,'F2-8'!$A$11:$A$132,$G60)</f>
        <v>0</v>
      </c>
      <c r="R60" s="4">
        <f>SUMIFS('F2-10'!$E$11:$E$123,'F2-10'!$A$11:$A$123,$G60)</f>
        <v>0</v>
      </c>
      <c r="S60" s="4">
        <f>SUMIFS('F2-11'!$E$11:$E$124,'F2-11'!$A$11:$A$124,$G60)</f>
        <v>0</v>
      </c>
      <c r="T60" s="4">
        <f>SUMIFS('F2-12'!$E$11:$E$124,'F2-12'!$A$11:$A$124,$G60)</f>
        <v>0</v>
      </c>
      <c r="U60" s="4">
        <f>SUMIFS('F2-13'!$E$11:$E$124,'F2-13'!$A$11:$A$124,$G60)</f>
        <v>0</v>
      </c>
      <c r="V60" s="4">
        <f>SUMIFS('F2-14'!$E$11:$E$124,'F2-14'!$A$11:$A$124,$G60)</f>
        <v>0</v>
      </c>
      <c r="W60" s="4">
        <f>SUMIFS('F2-15'!$E$11:$E$128,'F2-15'!$A$11:$A$128,$G60)</f>
        <v>1</v>
      </c>
    </row>
    <row r="61" spans="7:23" x14ac:dyDescent="0.25">
      <c r="G61" s="17" t="s">
        <v>115</v>
      </c>
      <c r="H61" s="4">
        <f t="shared" si="1"/>
        <v>2</v>
      </c>
      <c r="I61" s="4">
        <f>SUMIFS('F2-1'!$E$11:$E$121,'F2-1'!$A$11:$A$121,$G61)</f>
        <v>0</v>
      </c>
      <c r="J61" s="4">
        <f>SUMIFS('F2-2'!$E$11:$E$124,'F2-2'!$A$11:$A$124,$G61)</f>
        <v>1</v>
      </c>
      <c r="K61" s="4">
        <f>SUMIFS('F2-3'!$E$11:$E$123,'F2-3'!$A$11:$A$123,$G61)</f>
        <v>0</v>
      </c>
      <c r="L61" s="4">
        <f>SUMIFS('F2-4'!$E$11:$E$128,'F2-4'!$A$11:$A$128,$G61)</f>
        <v>0</v>
      </c>
      <c r="M61" s="4">
        <f>SUMIFS('F2-5'!$E$11:$E$124,'F2-5'!$A$11:$A$124,$G61)</f>
        <v>0</v>
      </c>
      <c r="N61" s="4">
        <f>SUMIFS('F2-6'!$E$11:$E$130,'F2-6'!$A$11:$A$130,$G61)</f>
        <v>1</v>
      </c>
      <c r="O61" s="4">
        <f>SUMIFS('F2-7'!$E$11:$E$129,'F2-7'!$A$11:$A$129,$G61)</f>
        <v>0</v>
      </c>
      <c r="P61" s="4">
        <f>SUMIFS('F2-8'!$E$11:$E$132,'F2-8'!$A$11:$A$132,$G61)</f>
        <v>0</v>
      </c>
      <c r="R61" s="4">
        <f>SUMIFS('F2-10'!$E$11:$E$123,'F2-10'!$A$11:$A$123,$G61)</f>
        <v>0</v>
      </c>
      <c r="S61" s="4">
        <f>SUMIFS('F2-11'!$E$11:$E$124,'F2-11'!$A$11:$A$124,$G61)</f>
        <v>0</v>
      </c>
      <c r="T61" s="4">
        <f>SUMIFS('F2-12'!$E$11:$E$124,'F2-12'!$A$11:$A$124,$G61)</f>
        <v>0</v>
      </c>
      <c r="U61" s="4">
        <f>SUMIFS('F2-13'!$E$11:$E$124,'F2-13'!$A$11:$A$124,$G61)</f>
        <v>0</v>
      </c>
      <c r="V61" s="4">
        <f>SUMIFS('F2-14'!$E$11:$E$124,'F2-14'!$A$11:$A$124,$G61)</f>
        <v>0</v>
      </c>
      <c r="W61" s="4">
        <f>SUMIFS('F2-15'!$E$11:$E$128,'F2-15'!$A$11:$A$128,$G61)</f>
        <v>0</v>
      </c>
    </row>
    <row r="62" spans="7:23" x14ac:dyDescent="0.25">
      <c r="G62" s="17" t="s">
        <v>117</v>
      </c>
      <c r="H62" s="4">
        <f t="shared" si="1"/>
        <v>2</v>
      </c>
      <c r="I62" s="4">
        <f>SUMIFS('F2-1'!$E$11:$E$121,'F2-1'!$A$11:$A$121,$G62)</f>
        <v>0</v>
      </c>
      <c r="J62" s="4">
        <f>SUMIFS('F2-2'!$E$11:$E$124,'F2-2'!$A$11:$A$124,$G62)</f>
        <v>1</v>
      </c>
      <c r="K62" s="4">
        <f>SUMIFS('F2-3'!$E$11:$E$123,'F2-3'!$A$11:$A$123,$G62)</f>
        <v>0</v>
      </c>
      <c r="L62" s="4">
        <f>SUMIFS('F2-4'!$E$11:$E$128,'F2-4'!$A$11:$A$128,$G62)</f>
        <v>0</v>
      </c>
      <c r="M62" s="4">
        <f>SUMIFS('F2-5'!$E$11:$E$124,'F2-5'!$A$11:$A$124,$G62)</f>
        <v>0</v>
      </c>
      <c r="N62" s="4">
        <f>SUMIFS('F2-6'!$E$11:$E$130,'F2-6'!$A$11:$A$130,$G62)</f>
        <v>0</v>
      </c>
      <c r="O62" s="4">
        <f>SUMIFS('F2-7'!$E$11:$E$129,'F2-7'!$A$11:$A$129,$G62)</f>
        <v>0</v>
      </c>
      <c r="P62" s="4">
        <f>SUMIFS('F2-8'!$E$11:$E$132,'F2-8'!$A$11:$A$132,$G62)</f>
        <v>0</v>
      </c>
      <c r="R62" s="4">
        <f>SUMIFS('F2-10'!$E$11:$E$123,'F2-10'!$A$11:$A$123,$G62)</f>
        <v>1</v>
      </c>
      <c r="S62" s="4">
        <f>SUMIFS('F2-11'!$E$11:$E$124,'F2-11'!$A$11:$A$124,$G62)</f>
        <v>0</v>
      </c>
      <c r="T62" s="4">
        <f>SUMIFS('F2-12'!$E$11:$E$124,'F2-12'!$A$11:$A$124,$G62)</f>
        <v>0</v>
      </c>
      <c r="U62" s="4">
        <f>SUMIFS('F2-13'!$E$11:$E$124,'F2-13'!$A$11:$A$124,$G62)</f>
        <v>0</v>
      </c>
      <c r="V62" s="4">
        <f>SUMIFS('F2-14'!$E$11:$E$124,'F2-14'!$A$11:$A$124,$G62)</f>
        <v>0</v>
      </c>
      <c r="W62" s="4">
        <f>SUMIFS('F2-15'!$E$11:$E$128,'F2-15'!$A$11:$A$128,$G62)</f>
        <v>0</v>
      </c>
    </row>
    <row r="63" spans="7:23" x14ac:dyDescent="0.25">
      <c r="G63" s="17" t="s">
        <v>119</v>
      </c>
      <c r="H63" s="4">
        <f t="shared" si="1"/>
        <v>4</v>
      </c>
      <c r="I63" s="4">
        <f>SUMIFS('F2-1'!$E$11:$E$121,'F2-1'!$A$11:$A$121,$G63)</f>
        <v>0</v>
      </c>
      <c r="J63" s="4">
        <f>SUMIFS('F2-2'!$E$11:$E$124,'F2-2'!$A$11:$A$124,$G63)</f>
        <v>1</v>
      </c>
      <c r="K63" s="4">
        <f>SUMIFS('F2-3'!$E$11:$E$123,'F2-3'!$A$11:$A$123,$G63)</f>
        <v>0</v>
      </c>
      <c r="L63" s="4">
        <f>SUMIFS('F2-4'!$E$11:$E$128,'F2-4'!$A$11:$A$128,$G63)</f>
        <v>0</v>
      </c>
      <c r="M63" s="4">
        <f>SUMIFS('F2-5'!$E$11:$E$124,'F2-5'!$A$11:$A$124,$G63)</f>
        <v>0</v>
      </c>
      <c r="N63" s="4">
        <f>SUMIFS('F2-6'!$E$11:$E$130,'F2-6'!$A$11:$A$130,$G63)</f>
        <v>1</v>
      </c>
      <c r="O63" s="4">
        <f>SUMIFS('F2-7'!$E$11:$E$129,'F2-7'!$A$11:$A$129,$G63)</f>
        <v>0</v>
      </c>
      <c r="P63" s="4">
        <f>SUMIFS('F2-8'!$E$11:$E$132,'F2-8'!$A$11:$A$132,$G63)</f>
        <v>1</v>
      </c>
      <c r="R63" s="4">
        <f>SUMIFS('F2-10'!$E$11:$E$123,'F2-10'!$A$11:$A$123,$G63)</f>
        <v>0</v>
      </c>
      <c r="S63" s="4">
        <f>SUMIFS('F2-11'!$E$11:$E$124,'F2-11'!$A$11:$A$124,$G63)</f>
        <v>0</v>
      </c>
      <c r="T63" s="4">
        <f>SUMIFS('F2-12'!$E$11:$E$124,'F2-12'!$A$11:$A$124,$G63)</f>
        <v>0</v>
      </c>
      <c r="U63" s="4">
        <f>SUMIFS('F2-13'!$E$11:$E$124,'F2-13'!$A$11:$A$124,$G63)</f>
        <v>0</v>
      </c>
      <c r="V63" s="4">
        <f>SUMIFS('F2-14'!$E$11:$E$124,'F2-14'!$A$11:$A$124,$G63)</f>
        <v>0</v>
      </c>
      <c r="W63" s="4">
        <f>SUMIFS('F2-15'!$E$11:$E$128,'F2-15'!$A$11:$A$128,$G63)</f>
        <v>1</v>
      </c>
    </row>
    <row r="64" spans="7:23" x14ac:dyDescent="0.25">
      <c r="G64" s="17" t="s">
        <v>121</v>
      </c>
      <c r="H64" s="4">
        <f t="shared" si="1"/>
        <v>3</v>
      </c>
      <c r="I64" s="4">
        <f>SUMIFS('F2-1'!$E$11:$E$121,'F2-1'!$A$11:$A$121,$G64)</f>
        <v>0</v>
      </c>
      <c r="J64" s="4">
        <f>SUMIFS('F2-2'!$E$11:$E$124,'F2-2'!$A$11:$A$124,$G64)</f>
        <v>1</v>
      </c>
      <c r="K64" s="4">
        <f>SUMIFS('F2-3'!$E$11:$E$123,'F2-3'!$A$11:$A$123,$G64)</f>
        <v>0</v>
      </c>
      <c r="L64" s="4">
        <f>SUMIFS('F2-4'!$E$11:$E$128,'F2-4'!$A$11:$A$128,$G64)</f>
        <v>0</v>
      </c>
      <c r="M64" s="4">
        <f>SUMIFS('F2-5'!$E$11:$E$124,'F2-5'!$A$11:$A$124,$G64)</f>
        <v>0</v>
      </c>
      <c r="N64" s="4">
        <f>SUMIFS('F2-6'!$E$11:$E$130,'F2-6'!$A$11:$A$130,$G64)</f>
        <v>0</v>
      </c>
      <c r="O64" s="4">
        <f>SUMIFS('F2-7'!$E$11:$E$129,'F2-7'!$A$11:$A$129,$G64)</f>
        <v>0</v>
      </c>
      <c r="P64" s="4">
        <f>SUMIFS('F2-8'!$E$11:$E$132,'F2-8'!$A$11:$A$132,$G64)</f>
        <v>0</v>
      </c>
      <c r="R64" s="4">
        <f>SUMIFS('F2-10'!$E$11:$E$123,'F2-10'!$A$11:$A$123,$G64)</f>
        <v>1</v>
      </c>
      <c r="S64" s="4">
        <f>SUMIFS('F2-11'!$E$11:$E$124,'F2-11'!$A$11:$A$124,$G64)</f>
        <v>0</v>
      </c>
      <c r="T64" s="4">
        <f>SUMIFS('F2-12'!$E$11:$E$124,'F2-12'!$A$11:$A$124,$G64)</f>
        <v>0</v>
      </c>
      <c r="U64" s="4">
        <f>SUMIFS('F2-13'!$E$11:$E$124,'F2-13'!$A$11:$A$124,$G64)</f>
        <v>0</v>
      </c>
      <c r="V64" s="4">
        <f>SUMIFS('F2-14'!$E$11:$E$124,'F2-14'!$A$11:$A$124,$G64)</f>
        <v>0</v>
      </c>
      <c r="W64" s="4">
        <f>SUMIFS('F2-15'!$E$11:$E$128,'F2-15'!$A$11:$A$128,$G64)</f>
        <v>1</v>
      </c>
    </row>
    <row r="65" spans="7:23" x14ac:dyDescent="0.25">
      <c r="G65" s="17" t="s">
        <v>122</v>
      </c>
      <c r="H65" s="4">
        <f t="shared" si="1"/>
        <v>3</v>
      </c>
      <c r="I65" s="4">
        <f>SUMIFS('F2-1'!$E$11:$E$121,'F2-1'!$A$11:$A$121,$G65)</f>
        <v>0</v>
      </c>
      <c r="J65" s="4">
        <f>SUMIFS('F2-2'!$E$11:$E$124,'F2-2'!$A$11:$A$124,$G65)</f>
        <v>1</v>
      </c>
      <c r="K65" s="4">
        <f>SUMIFS('F2-3'!$E$11:$E$123,'F2-3'!$A$11:$A$123,$G65)</f>
        <v>0</v>
      </c>
      <c r="L65" s="4">
        <f>SUMIFS('F2-4'!$E$11:$E$128,'F2-4'!$A$11:$A$128,$G65)</f>
        <v>0</v>
      </c>
      <c r="M65" s="4">
        <f>SUMIFS('F2-5'!$E$11:$E$124,'F2-5'!$A$11:$A$124,$G65)</f>
        <v>0</v>
      </c>
      <c r="N65" s="4">
        <f>SUMIFS('F2-6'!$E$11:$E$130,'F2-6'!$A$11:$A$130,$G65)</f>
        <v>0</v>
      </c>
      <c r="O65" s="4">
        <f>SUMIFS('F2-7'!$E$11:$E$129,'F2-7'!$A$11:$A$129,$G65)</f>
        <v>0</v>
      </c>
      <c r="P65" s="4">
        <f>SUMIFS('F2-8'!$E$11:$E$132,'F2-8'!$A$11:$A$132,$G65)</f>
        <v>0</v>
      </c>
      <c r="R65" s="4">
        <f>SUMIFS('F2-10'!$E$11:$E$123,'F2-10'!$A$11:$A$123,$G65)</f>
        <v>1</v>
      </c>
      <c r="S65" s="4">
        <f>SUMIFS('F2-11'!$E$11:$E$124,'F2-11'!$A$11:$A$124,$G65)</f>
        <v>0</v>
      </c>
      <c r="T65" s="4">
        <f>SUMIFS('F2-12'!$E$11:$E$124,'F2-12'!$A$11:$A$124,$G65)</f>
        <v>0</v>
      </c>
      <c r="U65" s="4">
        <f>SUMIFS('F2-13'!$E$11:$E$124,'F2-13'!$A$11:$A$124,$G65)</f>
        <v>0</v>
      </c>
      <c r="V65" s="4">
        <f>SUMIFS('F2-14'!$E$11:$E$124,'F2-14'!$A$11:$A$124,$G65)</f>
        <v>0</v>
      </c>
      <c r="W65" s="4">
        <f>SUMIFS('F2-15'!$E$11:$E$128,'F2-15'!$A$11:$A$128,$G65)</f>
        <v>1</v>
      </c>
    </row>
    <row r="66" spans="7:23" x14ac:dyDescent="0.25">
      <c r="G66" s="17" t="s">
        <v>123</v>
      </c>
      <c r="H66" s="4">
        <f t="shared" si="1"/>
        <v>5</v>
      </c>
      <c r="I66" s="4">
        <f>SUMIFS('F2-1'!$E$11:$E$121,'F2-1'!$A$11:$A$121,$G66)</f>
        <v>0</v>
      </c>
      <c r="J66" s="4">
        <f>SUMIFS('F2-2'!$E$11:$E$124,'F2-2'!$A$11:$A$124,$G66)</f>
        <v>0</v>
      </c>
      <c r="K66" s="4">
        <f>SUMIFS('F2-3'!$E$11:$E$123,'F2-3'!$A$11:$A$123,$G66)</f>
        <v>0</v>
      </c>
      <c r="L66" s="4">
        <f>SUMIFS('F2-4'!$E$11:$E$128,'F2-4'!$A$11:$A$128,$G66)</f>
        <v>0</v>
      </c>
      <c r="M66" s="4">
        <f>SUMIFS('F2-5'!$E$11:$E$124,'F2-5'!$A$11:$A$124,$G66)</f>
        <v>0</v>
      </c>
      <c r="N66" s="4">
        <f>SUMIFS('F2-6'!$E$11:$E$130,'F2-6'!$A$11:$A$130,$G66)</f>
        <v>3</v>
      </c>
      <c r="O66" s="4">
        <f>SUMIFS('F2-7'!$E$11:$E$129,'F2-7'!$A$11:$A$129,$G66)</f>
        <v>0</v>
      </c>
      <c r="P66" s="4">
        <f>SUMIFS('F2-8'!$E$11:$E$132,'F2-8'!$A$11:$A$132,$G66)</f>
        <v>0</v>
      </c>
      <c r="R66" s="4">
        <f>SUMIFS('F2-10'!$E$11:$E$123,'F2-10'!$A$11:$A$123,$G66)</f>
        <v>0</v>
      </c>
      <c r="S66" s="4">
        <f>SUMIFS('F2-11'!$E$11:$E$124,'F2-11'!$A$11:$A$124,$G66)</f>
        <v>0</v>
      </c>
      <c r="T66" s="4">
        <f>SUMIFS('F2-12'!$E$11:$E$124,'F2-12'!$A$11:$A$124,$G66)</f>
        <v>0</v>
      </c>
      <c r="U66" s="4">
        <f>SUMIFS('F2-13'!$E$11:$E$124,'F2-13'!$A$11:$A$124,$G66)</f>
        <v>0</v>
      </c>
      <c r="V66" s="4">
        <f>SUMIFS('F2-14'!$E$11:$E$124,'F2-14'!$A$11:$A$124,$G66)</f>
        <v>0</v>
      </c>
      <c r="W66" s="4">
        <f>SUMIFS('F2-15'!$E$11:$E$128,'F2-15'!$A$11:$A$128,$G66)</f>
        <v>2</v>
      </c>
    </row>
    <row r="67" spans="7:23" x14ac:dyDescent="0.25">
      <c r="G67" s="17" t="s">
        <v>125</v>
      </c>
      <c r="H67" s="4">
        <f t="shared" si="1"/>
        <v>2</v>
      </c>
      <c r="I67" s="4">
        <f>SUMIFS('F2-1'!$E$11:$E$121,'F2-1'!$A$11:$A$121,$G67)</f>
        <v>0</v>
      </c>
      <c r="J67" s="4">
        <f>SUMIFS('F2-2'!$E$11:$E$124,'F2-2'!$A$11:$A$124,$G67)</f>
        <v>1</v>
      </c>
      <c r="K67" s="4">
        <f>SUMIFS('F2-3'!$E$11:$E$123,'F2-3'!$A$11:$A$123,$G67)</f>
        <v>0</v>
      </c>
      <c r="L67" s="4">
        <f>SUMIFS('F2-4'!$E$11:$E$128,'F2-4'!$A$11:$A$128,$G67)</f>
        <v>0</v>
      </c>
      <c r="M67" s="4">
        <f>SUMIFS('F2-5'!$E$11:$E$124,'F2-5'!$A$11:$A$124,$G67)</f>
        <v>0</v>
      </c>
      <c r="N67" s="4">
        <f>SUMIFS('F2-6'!$E$11:$E$130,'F2-6'!$A$11:$A$130,$G67)</f>
        <v>1</v>
      </c>
      <c r="O67" s="4">
        <f>SUMIFS('F2-7'!$E$11:$E$129,'F2-7'!$A$11:$A$129,$G67)</f>
        <v>0</v>
      </c>
      <c r="P67" s="4">
        <f>SUMIFS('F2-8'!$E$11:$E$132,'F2-8'!$A$11:$A$132,$G67)</f>
        <v>0</v>
      </c>
      <c r="R67" s="4">
        <f>SUMIFS('F2-10'!$E$11:$E$123,'F2-10'!$A$11:$A$123,$G67)</f>
        <v>0</v>
      </c>
      <c r="S67" s="4">
        <f>SUMIFS('F2-11'!$E$11:$E$124,'F2-11'!$A$11:$A$124,$G67)</f>
        <v>0</v>
      </c>
      <c r="T67" s="4">
        <f>SUMIFS('F2-12'!$E$11:$E$124,'F2-12'!$A$11:$A$124,$G67)</f>
        <v>0</v>
      </c>
      <c r="U67" s="4">
        <f>SUMIFS('F2-13'!$E$11:$E$124,'F2-13'!$A$11:$A$124,$G67)</f>
        <v>0</v>
      </c>
      <c r="V67" s="4">
        <f>SUMIFS('F2-14'!$E$11:$E$124,'F2-14'!$A$11:$A$124,$G67)</f>
        <v>0</v>
      </c>
      <c r="W67" s="4">
        <f>SUMIFS('F2-15'!$E$11:$E$128,'F2-15'!$A$11:$A$128,$G67)</f>
        <v>0</v>
      </c>
    </row>
    <row r="68" spans="7:23" x14ac:dyDescent="0.25">
      <c r="G68" s="17" t="s">
        <v>127</v>
      </c>
      <c r="H68" s="4">
        <f t="shared" ref="H68:H100" si="2">SUM(I68:W68)</f>
        <v>3</v>
      </c>
      <c r="I68" s="4">
        <f>SUMIFS('F2-1'!$E$11:$E$121,'F2-1'!$A$11:$A$121,$G68)</f>
        <v>0</v>
      </c>
      <c r="J68" s="4">
        <f>SUMIFS('F2-2'!$E$11:$E$124,'F2-2'!$A$11:$A$124,$G68)</f>
        <v>1</v>
      </c>
      <c r="K68" s="4">
        <f>SUMIFS('F2-3'!$E$11:$E$123,'F2-3'!$A$11:$A$123,$G68)</f>
        <v>0</v>
      </c>
      <c r="L68" s="4">
        <f>SUMIFS('F2-4'!$E$11:$E$128,'F2-4'!$A$11:$A$128,$G68)</f>
        <v>0</v>
      </c>
      <c r="M68" s="4">
        <f>SUMIFS('F2-5'!$E$11:$E$124,'F2-5'!$A$11:$A$124,$G68)</f>
        <v>0</v>
      </c>
      <c r="N68" s="4">
        <f>SUMIFS('F2-6'!$E$11:$E$130,'F2-6'!$A$11:$A$130,$G68)</f>
        <v>0</v>
      </c>
      <c r="O68" s="4">
        <f>SUMIFS('F2-7'!$E$11:$E$129,'F2-7'!$A$11:$A$129,$G68)</f>
        <v>1</v>
      </c>
      <c r="P68" s="4">
        <f>SUMIFS('F2-8'!$E$11:$E$132,'F2-8'!$A$11:$A$132,$G68)</f>
        <v>0</v>
      </c>
      <c r="R68" s="4">
        <f>SUMIFS('F2-10'!$E$11:$E$123,'F2-10'!$A$11:$A$123,$G68)</f>
        <v>0</v>
      </c>
      <c r="S68" s="4">
        <f>SUMIFS('F2-11'!$E$11:$E$124,'F2-11'!$A$11:$A$124,$G68)</f>
        <v>0</v>
      </c>
      <c r="T68" s="4">
        <f>SUMIFS('F2-12'!$E$11:$E$124,'F2-12'!$A$11:$A$124,$G68)</f>
        <v>0</v>
      </c>
      <c r="U68" s="4">
        <f>SUMIFS('F2-13'!$E$11:$E$124,'F2-13'!$A$11:$A$124,$G68)</f>
        <v>0</v>
      </c>
      <c r="V68" s="4">
        <f>SUMIFS('F2-14'!$E$11:$E$124,'F2-14'!$A$11:$A$124,$G68)</f>
        <v>0</v>
      </c>
      <c r="W68" s="4">
        <f>SUMIFS('F2-15'!$E$11:$E$128,'F2-15'!$A$11:$A$128,$G68)</f>
        <v>1</v>
      </c>
    </row>
    <row r="69" spans="7:23" x14ac:dyDescent="0.25">
      <c r="G69" s="17" t="s">
        <v>128</v>
      </c>
      <c r="H69" s="4">
        <f t="shared" si="2"/>
        <v>7</v>
      </c>
      <c r="I69" s="4">
        <f>SUMIFS('F2-1'!$E$11:$E$121,'F2-1'!$A$11:$A$121,$G69)</f>
        <v>0</v>
      </c>
      <c r="J69" s="4">
        <f>SUMIFS('F2-2'!$E$11:$E$124,'F2-2'!$A$11:$A$124,$G69)</f>
        <v>1</v>
      </c>
      <c r="K69" s="4">
        <f>SUMIFS('F2-3'!$E$11:$E$123,'F2-3'!$A$11:$A$123,$G69)</f>
        <v>0</v>
      </c>
      <c r="L69" s="4">
        <f>SUMIFS('F2-4'!$E$11:$E$128,'F2-4'!$A$11:$A$128,$G69)</f>
        <v>1</v>
      </c>
      <c r="M69" s="4">
        <f>SUMIFS('F2-5'!$E$11:$E$124,'F2-5'!$A$11:$A$124,$G69)</f>
        <v>0</v>
      </c>
      <c r="N69" s="4">
        <f>SUMIFS('F2-6'!$E$11:$E$130,'F2-6'!$A$11:$A$130,$G69)</f>
        <v>1</v>
      </c>
      <c r="O69" s="4">
        <f>SUMIFS('F2-7'!$E$11:$E$129,'F2-7'!$A$11:$A$129,$G69)</f>
        <v>1</v>
      </c>
      <c r="P69" s="4">
        <f>SUMIFS('F2-8'!$E$11:$E$132,'F2-8'!$A$11:$A$132,$G69)</f>
        <v>1</v>
      </c>
      <c r="R69" s="4">
        <f>SUMIFS('F2-10'!$E$11:$E$123,'F2-10'!$A$11:$A$123,$G69)</f>
        <v>0</v>
      </c>
      <c r="S69" s="4">
        <f>SUMIFS('F2-11'!$E$11:$E$124,'F2-11'!$A$11:$A$124,$G69)</f>
        <v>0</v>
      </c>
      <c r="T69" s="4">
        <f>SUMIFS('F2-12'!$E$11:$E$124,'F2-12'!$A$11:$A$124,$G69)</f>
        <v>0</v>
      </c>
      <c r="U69" s="4">
        <f>SUMIFS('F2-13'!$E$11:$E$124,'F2-13'!$A$11:$A$124,$G69)</f>
        <v>0</v>
      </c>
      <c r="V69" s="4">
        <f>SUMIFS('F2-14'!$E$11:$E$124,'F2-14'!$A$11:$A$124,$G69)</f>
        <v>0</v>
      </c>
      <c r="W69" s="4">
        <f>SUMIFS('F2-15'!$E$11:$E$128,'F2-15'!$A$11:$A$128,$G69)</f>
        <v>2</v>
      </c>
    </row>
    <row r="70" spans="7:23" x14ac:dyDescent="0.25">
      <c r="G70" s="17" t="s">
        <v>130</v>
      </c>
      <c r="H70" s="4">
        <f t="shared" si="2"/>
        <v>2</v>
      </c>
      <c r="I70" s="4">
        <f>SUMIFS('F2-1'!$E$11:$E$121,'F2-1'!$A$11:$A$121,$G70)</f>
        <v>0</v>
      </c>
      <c r="J70" s="4">
        <f>SUMIFS('F2-2'!$E$11:$E$124,'F2-2'!$A$11:$A$124,$G70)</f>
        <v>1</v>
      </c>
      <c r="K70" s="4">
        <f>SUMIFS('F2-3'!$E$11:$E$123,'F2-3'!$A$11:$A$123,$G70)</f>
        <v>0</v>
      </c>
      <c r="L70" s="4">
        <f>SUMIFS('F2-4'!$E$11:$E$128,'F2-4'!$A$11:$A$128,$G70)</f>
        <v>0</v>
      </c>
      <c r="M70" s="4">
        <f>SUMIFS('F2-5'!$E$11:$E$124,'F2-5'!$A$11:$A$124,$G70)</f>
        <v>0</v>
      </c>
      <c r="N70" s="4">
        <f>SUMIFS('F2-6'!$E$11:$E$130,'F2-6'!$A$11:$A$130,$G70)</f>
        <v>1</v>
      </c>
      <c r="O70" s="4">
        <f>SUMIFS('F2-7'!$E$11:$E$129,'F2-7'!$A$11:$A$129,$G70)</f>
        <v>0</v>
      </c>
      <c r="P70" s="4">
        <f>SUMIFS('F2-8'!$E$11:$E$132,'F2-8'!$A$11:$A$132,$G70)</f>
        <v>0</v>
      </c>
      <c r="R70" s="4">
        <f>SUMIFS('F2-10'!$E$11:$E$123,'F2-10'!$A$11:$A$123,$G70)</f>
        <v>0</v>
      </c>
      <c r="S70" s="4">
        <f>SUMIFS('F2-11'!$E$11:$E$124,'F2-11'!$A$11:$A$124,$G70)</f>
        <v>0</v>
      </c>
      <c r="T70" s="4">
        <f>SUMIFS('F2-12'!$E$11:$E$124,'F2-12'!$A$11:$A$124,$G70)</f>
        <v>0</v>
      </c>
      <c r="U70" s="4">
        <f>SUMIFS('F2-13'!$E$11:$E$124,'F2-13'!$A$11:$A$124,$G70)</f>
        <v>0</v>
      </c>
      <c r="V70" s="4">
        <f>SUMIFS('F2-14'!$E$11:$E$124,'F2-14'!$A$11:$A$124,$G70)</f>
        <v>0</v>
      </c>
      <c r="W70" s="4">
        <f>SUMIFS('F2-15'!$E$11:$E$128,'F2-15'!$A$11:$A$128,$G70)</f>
        <v>0</v>
      </c>
    </row>
    <row r="71" spans="7:23" x14ac:dyDescent="0.25">
      <c r="G71" s="17" t="s">
        <v>132</v>
      </c>
      <c r="H71" s="4">
        <f t="shared" si="2"/>
        <v>3</v>
      </c>
      <c r="I71" s="4">
        <f>SUMIFS('F2-1'!$E$11:$E$121,'F2-1'!$A$11:$A$121,$G71)</f>
        <v>0</v>
      </c>
      <c r="J71" s="4">
        <f>SUMIFS('F2-2'!$E$11:$E$124,'F2-2'!$A$11:$A$124,$G71)</f>
        <v>1</v>
      </c>
      <c r="K71" s="4">
        <f>SUMIFS('F2-3'!$E$11:$E$123,'F2-3'!$A$11:$A$123,$G71)</f>
        <v>0</v>
      </c>
      <c r="L71" s="4">
        <f>SUMIFS('F2-4'!$E$11:$E$128,'F2-4'!$A$11:$A$128,$G71)</f>
        <v>0</v>
      </c>
      <c r="M71" s="4">
        <f>SUMIFS('F2-5'!$E$11:$E$124,'F2-5'!$A$11:$A$124,$G71)</f>
        <v>0</v>
      </c>
      <c r="N71" s="4">
        <f>SUMIFS('F2-6'!$E$11:$E$130,'F2-6'!$A$11:$A$130,$G71)</f>
        <v>1</v>
      </c>
      <c r="O71" s="4">
        <f>SUMIFS('F2-7'!$E$11:$E$129,'F2-7'!$A$11:$A$129,$G71)</f>
        <v>0</v>
      </c>
      <c r="P71" s="4">
        <f>SUMIFS('F2-8'!$E$11:$E$132,'F2-8'!$A$11:$A$132,$G71)</f>
        <v>1</v>
      </c>
      <c r="R71" s="4">
        <f>SUMIFS('F2-10'!$E$11:$E$123,'F2-10'!$A$11:$A$123,$G71)</f>
        <v>0</v>
      </c>
      <c r="S71" s="4">
        <f>SUMIFS('F2-11'!$E$11:$E$124,'F2-11'!$A$11:$A$124,$G71)</f>
        <v>0</v>
      </c>
      <c r="T71" s="4">
        <f>SUMIFS('F2-12'!$E$11:$E$124,'F2-12'!$A$11:$A$124,$G71)</f>
        <v>0</v>
      </c>
      <c r="U71" s="4">
        <f>SUMIFS('F2-13'!$E$11:$E$124,'F2-13'!$A$11:$A$124,$G71)</f>
        <v>0</v>
      </c>
      <c r="V71" s="4">
        <f>SUMIFS('F2-14'!$E$11:$E$124,'F2-14'!$A$11:$A$124,$G71)</f>
        <v>0</v>
      </c>
      <c r="W71" s="4">
        <f>SUMIFS('F2-15'!$E$11:$E$128,'F2-15'!$A$11:$A$128,$G71)</f>
        <v>0</v>
      </c>
    </row>
    <row r="72" spans="7:23" x14ac:dyDescent="0.25">
      <c r="G72" s="17" t="s">
        <v>134</v>
      </c>
      <c r="H72" s="4">
        <f t="shared" si="2"/>
        <v>1</v>
      </c>
      <c r="I72" s="4">
        <f>SUMIFS('F2-1'!$E$11:$E$121,'F2-1'!$A$11:$A$121,$G72)</f>
        <v>0</v>
      </c>
      <c r="J72" s="4">
        <f>SUMIFS('F2-2'!$E$11:$E$124,'F2-2'!$A$11:$A$124,$G72)</f>
        <v>1</v>
      </c>
      <c r="K72" s="4">
        <f>SUMIFS('F2-3'!$E$11:$E$123,'F2-3'!$A$11:$A$123,$G72)</f>
        <v>0</v>
      </c>
      <c r="L72" s="4">
        <f>SUMIFS('F2-4'!$E$11:$E$128,'F2-4'!$A$11:$A$128,$G72)</f>
        <v>0</v>
      </c>
      <c r="M72" s="4">
        <f>SUMIFS('F2-5'!$E$11:$E$124,'F2-5'!$A$11:$A$124,$G72)</f>
        <v>0</v>
      </c>
      <c r="N72" s="4">
        <f>SUMIFS('F2-6'!$E$11:$E$130,'F2-6'!$A$11:$A$130,$G72)</f>
        <v>0</v>
      </c>
      <c r="O72" s="4">
        <f>SUMIFS('F2-7'!$E$11:$E$129,'F2-7'!$A$11:$A$129,$G72)</f>
        <v>0</v>
      </c>
      <c r="P72" s="4">
        <f>SUMIFS('F2-8'!$E$11:$E$132,'F2-8'!$A$11:$A$132,$G72)</f>
        <v>0</v>
      </c>
      <c r="R72" s="4">
        <f>SUMIFS('F2-10'!$E$11:$E$123,'F2-10'!$A$11:$A$123,$G72)</f>
        <v>0</v>
      </c>
      <c r="S72" s="4">
        <f>SUMIFS('F2-11'!$E$11:$E$124,'F2-11'!$A$11:$A$124,$G72)</f>
        <v>0</v>
      </c>
      <c r="T72" s="4">
        <f>SUMIFS('F2-12'!$E$11:$E$124,'F2-12'!$A$11:$A$124,$G72)</f>
        <v>0</v>
      </c>
      <c r="U72" s="4">
        <f>SUMIFS('F2-13'!$E$11:$E$124,'F2-13'!$A$11:$A$124,$G72)</f>
        <v>0</v>
      </c>
      <c r="V72" s="4">
        <f>SUMIFS('F2-14'!$E$11:$E$124,'F2-14'!$A$11:$A$124,$G72)</f>
        <v>0</v>
      </c>
      <c r="W72" s="4">
        <f>SUMIFS('F2-15'!$E$11:$E$128,'F2-15'!$A$11:$A$128,$G72)</f>
        <v>0</v>
      </c>
    </row>
    <row r="73" spans="7:23" x14ac:dyDescent="0.25">
      <c r="G73" s="17" t="s">
        <v>136</v>
      </c>
      <c r="H73" s="4">
        <f t="shared" si="2"/>
        <v>2</v>
      </c>
      <c r="I73" s="4">
        <f>SUMIFS('F2-1'!$E$11:$E$121,'F2-1'!$A$11:$A$121,$G73)</f>
        <v>0</v>
      </c>
      <c r="J73" s="4">
        <f>SUMIFS('F2-2'!$E$11:$E$124,'F2-2'!$A$11:$A$124,$G73)</f>
        <v>1</v>
      </c>
      <c r="K73" s="4">
        <f>SUMIFS('F2-3'!$E$11:$E$123,'F2-3'!$A$11:$A$123,$G73)</f>
        <v>0</v>
      </c>
      <c r="L73" s="4">
        <f>SUMIFS('F2-4'!$E$11:$E$128,'F2-4'!$A$11:$A$128,$G73)</f>
        <v>0</v>
      </c>
      <c r="M73" s="4">
        <f>SUMIFS('F2-5'!$E$11:$E$124,'F2-5'!$A$11:$A$124,$G73)</f>
        <v>0</v>
      </c>
      <c r="N73" s="4">
        <f>SUMIFS('F2-6'!$E$11:$E$130,'F2-6'!$A$11:$A$130,$G73)</f>
        <v>0</v>
      </c>
      <c r="O73" s="4">
        <f>SUMIFS('F2-7'!$E$11:$E$129,'F2-7'!$A$11:$A$129,$G73)</f>
        <v>0</v>
      </c>
      <c r="P73" s="4">
        <f>SUMIFS('F2-8'!$E$11:$E$132,'F2-8'!$A$11:$A$132,$G73)</f>
        <v>0</v>
      </c>
      <c r="R73" s="4">
        <f>SUMIFS('F2-10'!$E$11:$E$123,'F2-10'!$A$11:$A$123,$G73)</f>
        <v>1</v>
      </c>
      <c r="S73" s="4">
        <f>SUMIFS('F2-11'!$E$11:$E$124,'F2-11'!$A$11:$A$124,$G73)</f>
        <v>0</v>
      </c>
      <c r="T73" s="4">
        <f>SUMIFS('F2-12'!$E$11:$E$124,'F2-12'!$A$11:$A$124,$G73)</f>
        <v>0</v>
      </c>
      <c r="U73" s="4">
        <f>SUMIFS('F2-13'!$E$11:$E$124,'F2-13'!$A$11:$A$124,$G73)</f>
        <v>0</v>
      </c>
      <c r="V73" s="4">
        <f>SUMIFS('F2-14'!$E$11:$E$124,'F2-14'!$A$11:$A$124,$G73)</f>
        <v>0</v>
      </c>
      <c r="W73" s="4">
        <f>SUMIFS('F2-15'!$E$11:$E$128,'F2-15'!$A$11:$A$128,$G73)</f>
        <v>0</v>
      </c>
    </row>
    <row r="74" spans="7:23" x14ac:dyDescent="0.25">
      <c r="G74" s="17" t="s">
        <v>138</v>
      </c>
      <c r="H74" s="4">
        <f t="shared" si="2"/>
        <v>3</v>
      </c>
      <c r="I74" s="4">
        <f>SUMIFS('F2-1'!$E$11:$E$121,'F2-1'!$A$11:$A$121,$G74)</f>
        <v>0</v>
      </c>
      <c r="J74" s="4">
        <f>SUMIFS('F2-2'!$E$11:$E$124,'F2-2'!$A$11:$A$124,$G74)</f>
        <v>1</v>
      </c>
      <c r="K74" s="4">
        <f>SUMIFS('F2-3'!$E$11:$E$123,'F2-3'!$A$11:$A$123,$G74)</f>
        <v>0</v>
      </c>
      <c r="L74" s="4">
        <f>SUMIFS('F2-4'!$E$11:$E$128,'F2-4'!$A$11:$A$128,$G74)</f>
        <v>0</v>
      </c>
      <c r="M74" s="4">
        <f>SUMIFS('F2-5'!$E$11:$E$124,'F2-5'!$A$11:$A$124,$G74)</f>
        <v>0</v>
      </c>
      <c r="N74" s="4">
        <f>SUMIFS('F2-6'!$E$11:$E$130,'F2-6'!$A$11:$A$130,$G74)</f>
        <v>1</v>
      </c>
      <c r="O74" s="4">
        <f>SUMIFS('F2-7'!$E$11:$E$129,'F2-7'!$A$11:$A$129,$G74)</f>
        <v>0</v>
      </c>
      <c r="P74" s="4">
        <f>SUMIFS('F2-8'!$E$11:$E$132,'F2-8'!$A$11:$A$132,$G74)</f>
        <v>0</v>
      </c>
      <c r="R74" s="4">
        <f>SUMIFS('F2-10'!$E$11:$E$123,'F2-10'!$A$11:$A$123,$G74)</f>
        <v>0</v>
      </c>
      <c r="S74" s="4">
        <f>SUMIFS('F2-11'!$E$11:$E$124,'F2-11'!$A$11:$A$124,$G74)</f>
        <v>0</v>
      </c>
      <c r="T74" s="4">
        <f>SUMIFS('F2-12'!$E$11:$E$124,'F2-12'!$A$11:$A$124,$G74)</f>
        <v>0</v>
      </c>
      <c r="U74" s="4">
        <f>SUMIFS('F2-13'!$E$11:$E$124,'F2-13'!$A$11:$A$124,$G74)</f>
        <v>0</v>
      </c>
      <c r="V74" s="4">
        <f>SUMIFS('F2-14'!$E$11:$E$124,'F2-14'!$A$11:$A$124,$G74)</f>
        <v>0</v>
      </c>
      <c r="W74" s="4">
        <f>SUMIFS('F2-15'!$E$11:$E$128,'F2-15'!$A$11:$A$128,$G74)</f>
        <v>1</v>
      </c>
    </row>
    <row r="75" spans="7:23" x14ac:dyDescent="0.25">
      <c r="G75" s="17" t="s">
        <v>140</v>
      </c>
      <c r="H75" s="4">
        <f t="shared" si="2"/>
        <v>27</v>
      </c>
      <c r="I75" s="4">
        <f>SUMIFS('F2-1'!$E$11:$E$121,'F2-1'!$A$11:$A$121,$G75)</f>
        <v>0</v>
      </c>
      <c r="J75" s="4">
        <f>SUMIFS('F2-2'!$E$11:$E$124,'F2-2'!$A$11:$A$124,$G75)</f>
        <v>0</v>
      </c>
      <c r="K75" s="4">
        <f>SUMIFS('F2-3'!$E$11:$E$123,'F2-3'!$A$11:$A$123,$G75)</f>
        <v>0</v>
      </c>
      <c r="L75" s="4">
        <f>SUMIFS('F2-4'!$E$11:$E$128,'F2-4'!$A$11:$A$128,$G75)</f>
        <v>12</v>
      </c>
      <c r="M75" s="4">
        <f>SUMIFS('F2-5'!$E$11:$E$124,'F2-5'!$A$11:$A$124,$G75)</f>
        <v>0</v>
      </c>
      <c r="N75" s="4">
        <f>SUMIFS('F2-6'!$E$11:$E$130,'F2-6'!$A$11:$A$130,$G75)</f>
        <v>0</v>
      </c>
      <c r="O75" s="4">
        <f>SUMIFS('F2-7'!$E$11:$E$129,'F2-7'!$A$11:$A$129,$G75)</f>
        <v>15</v>
      </c>
      <c r="P75" s="4">
        <f>SUMIFS('F2-8'!$E$11:$E$132,'F2-8'!$A$11:$A$132,$G75)</f>
        <v>0</v>
      </c>
      <c r="R75" s="4">
        <f>SUMIFS('F2-10'!$E$11:$E$123,'F2-10'!$A$11:$A$123,$G75)</f>
        <v>0</v>
      </c>
      <c r="S75" s="4">
        <f>SUMIFS('F2-11'!$E$11:$E$124,'F2-11'!$A$11:$A$124,$G75)</f>
        <v>0</v>
      </c>
      <c r="T75" s="4">
        <f>SUMIFS('F2-12'!$E$11:$E$124,'F2-12'!$A$11:$A$124,$G75)</f>
        <v>0</v>
      </c>
      <c r="U75" s="4">
        <f>SUMIFS('F2-13'!$E$11:$E$124,'F2-13'!$A$11:$A$124,$G75)</f>
        <v>0</v>
      </c>
      <c r="V75" s="4">
        <f>SUMIFS('F2-14'!$E$11:$E$124,'F2-14'!$A$11:$A$124,$G75)</f>
        <v>0</v>
      </c>
      <c r="W75" s="4">
        <f>SUMIFS('F2-15'!$E$11:$E$128,'F2-15'!$A$11:$A$128,$G75)</f>
        <v>0</v>
      </c>
    </row>
    <row r="76" spans="7:23" x14ac:dyDescent="0.25">
      <c r="G76" s="17" t="s">
        <v>141</v>
      </c>
      <c r="H76" s="4">
        <f t="shared" si="2"/>
        <v>2</v>
      </c>
      <c r="I76" s="4">
        <f>SUMIFS('F2-1'!$E$11:$E$121,'F2-1'!$A$11:$A$121,$G76)</f>
        <v>0</v>
      </c>
      <c r="J76" s="4">
        <f>SUMIFS('F2-2'!$E$11:$E$124,'F2-2'!$A$11:$A$124,$G76)</f>
        <v>1</v>
      </c>
      <c r="K76" s="4">
        <f>SUMIFS('F2-3'!$E$11:$E$123,'F2-3'!$A$11:$A$123,$G76)</f>
        <v>0</v>
      </c>
      <c r="L76" s="4">
        <f>SUMIFS('F2-4'!$E$11:$E$128,'F2-4'!$A$11:$A$128,$G76)</f>
        <v>0</v>
      </c>
      <c r="M76" s="4">
        <f>SUMIFS('F2-5'!$E$11:$E$124,'F2-5'!$A$11:$A$124,$G76)</f>
        <v>0</v>
      </c>
      <c r="N76" s="4">
        <f>SUMIFS('F2-6'!$E$11:$E$130,'F2-6'!$A$11:$A$130,$G76)</f>
        <v>0</v>
      </c>
      <c r="O76" s="4">
        <f>SUMIFS('F2-7'!$E$11:$E$129,'F2-7'!$A$11:$A$129,$G76)</f>
        <v>0</v>
      </c>
      <c r="P76" s="4">
        <f>SUMIFS('F2-8'!$E$11:$E$132,'F2-8'!$A$11:$A$132,$G76)</f>
        <v>0</v>
      </c>
      <c r="R76" s="4">
        <f>SUMIFS('F2-10'!$E$11:$E$123,'F2-10'!$A$11:$A$123,$G76)</f>
        <v>1</v>
      </c>
      <c r="S76" s="4">
        <f>SUMIFS('F2-11'!$E$11:$E$124,'F2-11'!$A$11:$A$124,$G76)</f>
        <v>0</v>
      </c>
      <c r="T76" s="4">
        <f>SUMIFS('F2-12'!$E$11:$E$124,'F2-12'!$A$11:$A$124,$G76)</f>
        <v>0</v>
      </c>
      <c r="U76" s="4">
        <f>SUMIFS('F2-13'!$E$11:$E$124,'F2-13'!$A$11:$A$124,$G76)</f>
        <v>0</v>
      </c>
      <c r="V76" s="4">
        <f>SUMIFS('F2-14'!$E$11:$E$124,'F2-14'!$A$11:$A$124,$G76)</f>
        <v>0</v>
      </c>
      <c r="W76" s="4">
        <f>SUMIFS('F2-15'!$E$11:$E$128,'F2-15'!$A$11:$A$128,$G76)</f>
        <v>0</v>
      </c>
    </row>
    <row r="77" spans="7:23" x14ac:dyDescent="0.25">
      <c r="G77" s="17" t="s">
        <v>143</v>
      </c>
      <c r="H77" s="4">
        <f t="shared" si="2"/>
        <v>13</v>
      </c>
      <c r="I77" s="4">
        <f>SUMIFS('F2-1'!$E$11:$E$121,'F2-1'!$A$11:$A$121,$G77)</f>
        <v>0</v>
      </c>
      <c r="J77" s="4">
        <f>SUMIFS('F2-2'!$E$11:$E$124,'F2-2'!$A$11:$A$124,$G77)</f>
        <v>0</v>
      </c>
      <c r="K77" s="4">
        <f>SUMIFS('F2-3'!$E$11:$E$123,'F2-3'!$A$11:$A$123,$G77)</f>
        <v>0</v>
      </c>
      <c r="L77" s="4">
        <f>SUMIFS('F2-4'!$E$11:$E$128,'F2-4'!$A$11:$A$128,$G77)</f>
        <v>10</v>
      </c>
      <c r="M77" s="4">
        <f>SUMIFS('F2-5'!$E$11:$E$124,'F2-5'!$A$11:$A$124,$G77)</f>
        <v>0</v>
      </c>
      <c r="N77" s="4">
        <f>SUMIFS('F2-6'!$E$11:$E$130,'F2-6'!$A$11:$A$130,$G77)</f>
        <v>3</v>
      </c>
      <c r="O77" s="4">
        <f>SUMIFS('F2-7'!$E$11:$E$129,'F2-7'!$A$11:$A$129,$G77)</f>
        <v>0</v>
      </c>
      <c r="P77" s="4">
        <f>SUMIFS('F2-8'!$E$11:$E$132,'F2-8'!$A$11:$A$132,$G77)</f>
        <v>0</v>
      </c>
      <c r="R77" s="4">
        <f>SUMIFS('F2-10'!$E$11:$E$123,'F2-10'!$A$11:$A$123,$G77)</f>
        <v>0</v>
      </c>
      <c r="S77" s="4">
        <f>SUMIFS('F2-11'!$E$11:$E$124,'F2-11'!$A$11:$A$124,$G77)</f>
        <v>0</v>
      </c>
      <c r="T77" s="4">
        <f>SUMIFS('F2-12'!$E$11:$E$124,'F2-12'!$A$11:$A$124,$G77)</f>
        <v>0</v>
      </c>
      <c r="U77" s="4">
        <f>SUMIFS('F2-13'!$E$11:$E$124,'F2-13'!$A$11:$A$124,$G77)</f>
        <v>0</v>
      </c>
      <c r="V77" s="4">
        <f>SUMIFS('F2-14'!$E$11:$E$124,'F2-14'!$A$11:$A$124,$G77)</f>
        <v>0</v>
      </c>
      <c r="W77" s="4">
        <f>SUMIFS('F2-15'!$E$11:$E$128,'F2-15'!$A$11:$A$128,$G77)</f>
        <v>0</v>
      </c>
    </row>
    <row r="78" spans="7:23" x14ac:dyDescent="0.25">
      <c r="G78" s="17" t="s">
        <v>144</v>
      </c>
      <c r="H78" s="4">
        <f t="shared" si="2"/>
        <v>7</v>
      </c>
      <c r="I78" s="4">
        <f>SUMIFS('F2-1'!$E$11:$E$121,'F2-1'!$A$11:$A$121,$G78)</f>
        <v>0</v>
      </c>
      <c r="J78" s="4">
        <f>SUMIFS('F2-2'!$E$11:$E$124,'F2-2'!$A$11:$A$124,$G78)</f>
        <v>1</v>
      </c>
      <c r="K78" s="4">
        <f>SUMIFS('F2-3'!$E$11:$E$123,'F2-3'!$A$11:$A$123,$G78)</f>
        <v>1</v>
      </c>
      <c r="L78" s="4">
        <f>SUMIFS('F2-4'!$E$11:$E$128,'F2-4'!$A$11:$A$128,$G78)</f>
        <v>3</v>
      </c>
      <c r="M78" s="4">
        <f>SUMIFS('F2-5'!$E$11:$E$124,'F2-5'!$A$11:$A$124,$G78)</f>
        <v>0</v>
      </c>
      <c r="N78" s="4">
        <f>SUMIFS('F2-6'!$E$11:$E$130,'F2-6'!$A$11:$A$130,$G78)</f>
        <v>1</v>
      </c>
      <c r="O78" s="4">
        <f>SUMIFS('F2-7'!$E$11:$E$129,'F2-7'!$A$11:$A$129,$G78)</f>
        <v>0</v>
      </c>
      <c r="P78" s="4">
        <f>SUMIFS('F2-8'!$E$11:$E$132,'F2-8'!$A$11:$A$132,$G78)</f>
        <v>0</v>
      </c>
      <c r="R78" s="4">
        <f>SUMIFS('F2-10'!$E$11:$E$123,'F2-10'!$A$11:$A$123,$G78)</f>
        <v>1</v>
      </c>
      <c r="S78" s="4">
        <f>SUMIFS('F2-11'!$E$11:$E$124,'F2-11'!$A$11:$A$124,$G78)</f>
        <v>0</v>
      </c>
      <c r="T78" s="4">
        <f>SUMIFS('F2-12'!$E$11:$E$124,'F2-12'!$A$11:$A$124,$G78)</f>
        <v>0</v>
      </c>
      <c r="U78" s="4">
        <f>SUMIFS('F2-13'!$E$11:$E$124,'F2-13'!$A$11:$A$124,$G78)</f>
        <v>0</v>
      </c>
      <c r="V78" s="4">
        <f>SUMIFS('F2-14'!$E$11:$E$124,'F2-14'!$A$11:$A$124,$G78)</f>
        <v>0</v>
      </c>
      <c r="W78" s="4">
        <f>SUMIFS('F2-15'!$E$11:$E$128,'F2-15'!$A$11:$A$128,$G78)</f>
        <v>0</v>
      </c>
    </row>
    <row r="79" spans="7:23" x14ac:dyDescent="0.25">
      <c r="G79" s="17" t="s">
        <v>145</v>
      </c>
      <c r="H79" s="4">
        <f t="shared" si="2"/>
        <v>3</v>
      </c>
      <c r="I79" s="4">
        <f>SUMIFS('F2-1'!$E$11:$E$121,'F2-1'!$A$11:$A$121,$G79)</f>
        <v>0</v>
      </c>
      <c r="J79" s="4">
        <f>SUMIFS('F2-2'!$E$11:$E$124,'F2-2'!$A$11:$A$124,$G79)</f>
        <v>0</v>
      </c>
      <c r="K79" s="4">
        <f>SUMIFS('F2-3'!$E$11:$E$123,'F2-3'!$A$11:$A$123,$G79)</f>
        <v>0</v>
      </c>
      <c r="L79" s="4">
        <f>SUMIFS('F2-4'!$E$11:$E$128,'F2-4'!$A$11:$A$128,$G79)</f>
        <v>0</v>
      </c>
      <c r="M79" s="4">
        <f>SUMIFS('F2-5'!$E$11:$E$124,'F2-5'!$A$11:$A$124,$G79)</f>
        <v>0</v>
      </c>
      <c r="N79" s="4">
        <f>SUMIFS('F2-6'!$E$11:$E$130,'F2-6'!$A$11:$A$130,$G79)</f>
        <v>1</v>
      </c>
      <c r="O79" s="4">
        <f>SUMIFS('F2-7'!$E$11:$E$129,'F2-7'!$A$11:$A$129,$G79)</f>
        <v>0</v>
      </c>
      <c r="P79" s="4">
        <f>SUMIFS('F2-8'!$E$11:$E$132,'F2-8'!$A$11:$A$132,$G79)</f>
        <v>0</v>
      </c>
      <c r="R79" s="4">
        <f>SUMIFS('F2-10'!$E$11:$E$123,'F2-10'!$A$11:$A$123,$G79)</f>
        <v>1</v>
      </c>
      <c r="S79" s="4">
        <f>SUMIFS('F2-11'!$E$11:$E$124,'F2-11'!$A$11:$A$124,$G79)</f>
        <v>0</v>
      </c>
      <c r="T79" s="4">
        <f>SUMIFS('F2-12'!$E$11:$E$124,'F2-12'!$A$11:$A$124,$G79)</f>
        <v>0</v>
      </c>
      <c r="U79" s="4">
        <f>SUMIFS('F2-13'!$E$11:$E$124,'F2-13'!$A$11:$A$124,$G79)</f>
        <v>0</v>
      </c>
      <c r="V79" s="4">
        <f>SUMIFS('F2-14'!$E$11:$E$124,'F2-14'!$A$11:$A$124,$G79)</f>
        <v>0</v>
      </c>
      <c r="W79" s="4">
        <f>SUMIFS('F2-15'!$E$11:$E$128,'F2-15'!$A$11:$A$128,$G79)</f>
        <v>1</v>
      </c>
    </row>
    <row r="80" spans="7:23" x14ac:dyDescent="0.25">
      <c r="G80" s="17" t="s">
        <v>147</v>
      </c>
      <c r="H80" s="4">
        <f t="shared" si="2"/>
        <v>2</v>
      </c>
      <c r="I80" s="4">
        <f>SUMIFS('F2-1'!$E$11:$E$121,'F2-1'!$A$11:$A$121,$G80)</f>
        <v>0</v>
      </c>
      <c r="J80" s="4">
        <f>SUMIFS('F2-2'!$E$11:$E$124,'F2-2'!$A$11:$A$124,$G80)</f>
        <v>1</v>
      </c>
      <c r="K80" s="4">
        <f>SUMIFS('F2-3'!$E$11:$E$123,'F2-3'!$A$11:$A$123,$G80)</f>
        <v>0</v>
      </c>
      <c r="L80" s="4">
        <f>SUMIFS('F2-4'!$E$11:$E$128,'F2-4'!$A$11:$A$128,$G80)</f>
        <v>0</v>
      </c>
      <c r="M80" s="4">
        <f>SUMIFS('F2-5'!$E$11:$E$124,'F2-5'!$A$11:$A$124,$G80)</f>
        <v>0</v>
      </c>
      <c r="N80" s="4">
        <f>SUMIFS('F2-6'!$E$11:$E$130,'F2-6'!$A$11:$A$130,$G80)</f>
        <v>0</v>
      </c>
      <c r="O80" s="4">
        <f>SUMIFS('F2-7'!$E$11:$E$129,'F2-7'!$A$11:$A$129,$G80)</f>
        <v>0</v>
      </c>
      <c r="P80" s="4">
        <f>SUMIFS('F2-8'!$E$11:$E$132,'F2-8'!$A$11:$A$132,$G80)</f>
        <v>1</v>
      </c>
      <c r="R80" s="4">
        <f>SUMIFS('F2-10'!$E$11:$E$123,'F2-10'!$A$11:$A$123,$G80)</f>
        <v>0</v>
      </c>
      <c r="S80" s="4">
        <f>SUMIFS('F2-11'!$E$11:$E$124,'F2-11'!$A$11:$A$124,$G80)</f>
        <v>0</v>
      </c>
      <c r="T80" s="4">
        <f>SUMIFS('F2-12'!$E$11:$E$124,'F2-12'!$A$11:$A$124,$G80)</f>
        <v>0</v>
      </c>
      <c r="U80" s="4">
        <f>SUMIFS('F2-13'!$E$11:$E$124,'F2-13'!$A$11:$A$124,$G80)</f>
        <v>0</v>
      </c>
      <c r="V80" s="4">
        <f>SUMIFS('F2-14'!$E$11:$E$124,'F2-14'!$A$11:$A$124,$G80)</f>
        <v>0</v>
      </c>
      <c r="W80" s="4">
        <f>SUMIFS('F2-15'!$E$11:$E$128,'F2-15'!$A$11:$A$128,$G80)</f>
        <v>0</v>
      </c>
    </row>
    <row r="81" spans="7:23" x14ac:dyDescent="0.25">
      <c r="G81" s="17" t="s">
        <v>148</v>
      </c>
      <c r="H81" s="4">
        <f t="shared" si="2"/>
        <v>4</v>
      </c>
      <c r="I81" s="4">
        <f>SUMIFS('F2-1'!$E$11:$E$121,'F2-1'!$A$11:$A$121,$G81)</f>
        <v>0</v>
      </c>
      <c r="J81" s="4">
        <f>SUMIFS('F2-2'!$E$11:$E$124,'F2-2'!$A$11:$A$124,$G81)</f>
        <v>0</v>
      </c>
      <c r="K81" s="4">
        <f>SUMIFS('F2-3'!$E$11:$E$123,'F2-3'!$A$11:$A$123,$G81)</f>
        <v>0</v>
      </c>
      <c r="L81" s="4">
        <f>SUMIFS('F2-4'!$E$11:$E$128,'F2-4'!$A$11:$A$128,$G81)</f>
        <v>3</v>
      </c>
      <c r="M81" s="4">
        <f>SUMIFS('F2-5'!$E$11:$E$124,'F2-5'!$A$11:$A$124,$G81)</f>
        <v>0</v>
      </c>
      <c r="N81" s="4">
        <f>SUMIFS('F2-6'!$E$11:$E$130,'F2-6'!$A$11:$A$130,$G81)</f>
        <v>0</v>
      </c>
      <c r="O81" s="4">
        <f>SUMIFS('F2-7'!$E$11:$E$129,'F2-7'!$A$11:$A$129,$G81)</f>
        <v>0</v>
      </c>
      <c r="P81" s="4">
        <f>SUMIFS('F2-8'!$E$11:$E$132,'F2-8'!$A$11:$A$132,$G81)</f>
        <v>0</v>
      </c>
      <c r="R81" s="4">
        <f>SUMIFS('F2-10'!$E$11:$E$123,'F2-10'!$A$11:$A$123,$G81)</f>
        <v>1</v>
      </c>
      <c r="S81" s="4">
        <f>SUMIFS('F2-11'!$E$11:$E$124,'F2-11'!$A$11:$A$124,$G81)</f>
        <v>0</v>
      </c>
      <c r="T81" s="4">
        <f>SUMIFS('F2-12'!$E$11:$E$124,'F2-12'!$A$11:$A$124,$G81)</f>
        <v>0</v>
      </c>
      <c r="U81" s="4">
        <f>SUMIFS('F2-13'!$E$11:$E$124,'F2-13'!$A$11:$A$124,$G81)</f>
        <v>0</v>
      </c>
      <c r="V81" s="4">
        <f>SUMIFS('F2-14'!$E$11:$E$124,'F2-14'!$A$11:$A$124,$G81)</f>
        <v>0</v>
      </c>
      <c r="W81" s="4">
        <f>SUMIFS('F2-15'!$E$11:$E$128,'F2-15'!$A$11:$A$128,$G81)</f>
        <v>0</v>
      </c>
    </row>
    <row r="82" spans="7:23" x14ac:dyDescent="0.25">
      <c r="G82" s="17" t="s">
        <v>149</v>
      </c>
      <c r="H82" s="4">
        <f t="shared" si="2"/>
        <v>3</v>
      </c>
      <c r="I82" s="4">
        <f>SUMIFS('F2-1'!$E$11:$E$121,'F2-1'!$A$11:$A$121,$G82)</f>
        <v>0</v>
      </c>
      <c r="J82" s="4">
        <f>SUMIFS('F2-2'!$E$11:$E$124,'F2-2'!$A$11:$A$124,$G82)</f>
        <v>0</v>
      </c>
      <c r="K82" s="4">
        <f>SUMIFS('F2-3'!$E$11:$E$123,'F2-3'!$A$11:$A$123,$G82)</f>
        <v>0</v>
      </c>
      <c r="L82" s="4">
        <f>SUMIFS('F2-4'!$E$11:$E$128,'F2-4'!$A$11:$A$128,$G82)</f>
        <v>2</v>
      </c>
      <c r="M82" s="4">
        <f>SUMIFS('F2-5'!$E$11:$E$124,'F2-5'!$A$11:$A$124,$G82)</f>
        <v>0</v>
      </c>
      <c r="N82" s="4">
        <f>SUMIFS('F2-6'!$E$11:$E$130,'F2-6'!$A$11:$A$130,$G82)</f>
        <v>0</v>
      </c>
      <c r="O82" s="4">
        <f>SUMIFS('F2-7'!$E$11:$E$129,'F2-7'!$A$11:$A$129,$G82)</f>
        <v>0</v>
      </c>
      <c r="P82" s="4">
        <f>SUMIFS('F2-8'!$E$11:$E$132,'F2-8'!$A$11:$A$132,$G82)</f>
        <v>0</v>
      </c>
      <c r="R82" s="4">
        <f>SUMIFS('F2-10'!$E$11:$E$123,'F2-10'!$A$11:$A$123,$G82)</f>
        <v>1</v>
      </c>
      <c r="S82" s="4">
        <f>SUMIFS('F2-11'!$E$11:$E$124,'F2-11'!$A$11:$A$124,$G82)</f>
        <v>0</v>
      </c>
      <c r="T82" s="4">
        <f>SUMIFS('F2-12'!$E$11:$E$124,'F2-12'!$A$11:$A$124,$G82)</f>
        <v>0</v>
      </c>
      <c r="U82" s="4">
        <f>SUMIFS('F2-13'!$E$11:$E$124,'F2-13'!$A$11:$A$124,$G82)</f>
        <v>0</v>
      </c>
      <c r="V82" s="4">
        <f>SUMIFS('F2-14'!$E$11:$E$124,'F2-14'!$A$11:$A$124,$G82)</f>
        <v>0</v>
      </c>
      <c r="W82" s="4">
        <f>SUMIFS('F2-15'!$E$11:$E$128,'F2-15'!$A$11:$A$128,$G82)</f>
        <v>0</v>
      </c>
    </row>
    <row r="83" spans="7:23" x14ac:dyDescent="0.25">
      <c r="G83" s="17" t="s">
        <v>150</v>
      </c>
      <c r="H83" s="4">
        <f t="shared" si="2"/>
        <v>4</v>
      </c>
      <c r="I83" s="4">
        <f>SUMIFS('F2-1'!$E$11:$E$121,'F2-1'!$A$11:$A$121,$G83)</f>
        <v>0</v>
      </c>
      <c r="J83" s="4">
        <f>SUMIFS('F2-2'!$E$11:$E$124,'F2-2'!$A$11:$A$124,$G83)</f>
        <v>0</v>
      </c>
      <c r="K83" s="4">
        <f>SUMIFS('F2-3'!$E$11:$E$123,'F2-3'!$A$11:$A$123,$G83)</f>
        <v>0</v>
      </c>
      <c r="L83" s="4">
        <f>SUMIFS('F2-4'!$E$11:$E$128,'F2-4'!$A$11:$A$128,$G83)</f>
        <v>3</v>
      </c>
      <c r="M83" s="4">
        <f>SUMIFS('F2-5'!$E$11:$E$124,'F2-5'!$A$11:$A$124,$G83)</f>
        <v>0</v>
      </c>
      <c r="N83" s="4">
        <f>SUMIFS('F2-6'!$E$11:$E$130,'F2-6'!$A$11:$A$130,$G83)</f>
        <v>0</v>
      </c>
      <c r="O83" s="4">
        <f>SUMIFS('F2-7'!$E$11:$E$129,'F2-7'!$A$11:$A$129,$G83)</f>
        <v>0</v>
      </c>
      <c r="P83" s="4">
        <f>SUMIFS('F2-8'!$E$11:$E$132,'F2-8'!$A$11:$A$132,$G83)</f>
        <v>0</v>
      </c>
      <c r="R83" s="4">
        <f>SUMIFS('F2-10'!$E$11:$E$123,'F2-10'!$A$11:$A$123,$G83)</f>
        <v>1</v>
      </c>
      <c r="S83" s="4">
        <f>SUMIFS('F2-11'!$E$11:$E$124,'F2-11'!$A$11:$A$124,$G83)</f>
        <v>0</v>
      </c>
      <c r="T83" s="4">
        <f>SUMIFS('F2-12'!$E$11:$E$124,'F2-12'!$A$11:$A$124,$G83)</f>
        <v>0</v>
      </c>
      <c r="U83" s="4">
        <f>SUMIFS('F2-13'!$E$11:$E$124,'F2-13'!$A$11:$A$124,$G83)</f>
        <v>0</v>
      </c>
      <c r="V83" s="4">
        <f>SUMIFS('F2-14'!$E$11:$E$124,'F2-14'!$A$11:$A$124,$G83)</f>
        <v>0</v>
      </c>
      <c r="W83" s="4">
        <f>SUMIFS('F2-15'!$E$11:$E$128,'F2-15'!$A$11:$A$128,$G83)</f>
        <v>0</v>
      </c>
    </row>
    <row r="84" spans="7:23" x14ac:dyDescent="0.25">
      <c r="G84" s="17" t="s">
        <v>151</v>
      </c>
      <c r="H84" s="4">
        <f t="shared" si="2"/>
        <v>12</v>
      </c>
      <c r="I84" s="4">
        <f>SUMIFS('F2-1'!$E$11:$E$121,'F2-1'!$A$11:$A$121,$G84)</f>
        <v>0</v>
      </c>
      <c r="J84" s="4">
        <f>SUMIFS('F2-2'!$E$11:$E$124,'F2-2'!$A$11:$A$124,$G84)</f>
        <v>1</v>
      </c>
      <c r="K84" s="4">
        <f>SUMIFS('F2-3'!$E$11:$E$123,'F2-3'!$A$11:$A$123,$G84)</f>
        <v>1</v>
      </c>
      <c r="L84" s="4">
        <f>SUMIFS('F2-4'!$E$11:$E$128,'F2-4'!$A$11:$A$128,$G84)</f>
        <v>1</v>
      </c>
      <c r="M84" s="4">
        <f>SUMIFS('F2-5'!$E$11:$E$124,'F2-5'!$A$11:$A$124,$G84)</f>
        <v>3</v>
      </c>
      <c r="N84" s="4">
        <f>SUMIFS('F2-6'!$E$11:$E$130,'F2-6'!$A$11:$A$130,$G84)</f>
        <v>2</v>
      </c>
      <c r="O84" s="4">
        <f>SUMIFS('F2-7'!$E$11:$E$129,'F2-7'!$A$11:$A$129,$G84)</f>
        <v>1</v>
      </c>
      <c r="P84" s="4">
        <f>SUMIFS('F2-8'!$E$11:$E$132,'F2-8'!$A$11:$A$132,$G84)</f>
        <v>0</v>
      </c>
      <c r="R84" s="4">
        <f>SUMIFS('F2-10'!$E$11:$E$123,'F2-10'!$A$11:$A$123,$G84)</f>
        <v>2</v>
      </c>
      <c r="S84" s="4">
        <f>SUMIFS('F2-11'!$E$11:$E$124,'F2-11'!$A$11:$A$124,$G84)</f>
        <v>0</v>
      </c>
      <c r="T84" s="4">
        <f>SUMIFS('F2-12'!$E$11:$E$124,'F2-12'!$A$11:$A$124,$G84)</f>
        <v>0</v>
      </c>
      <c r="U84" s="4">
        <f>SUMIFS('F2-13'!$E$11:$E$124,'F2-13'!$A$11:$A$124,$G84)</f>
        <v>0</v>
      </c>
      <c r="V84" s="4">
        <f>SUMIFS('F2-14'!$E$11:$E$124,'F2-14'!$A$11:$A$124,$G84)</f>
        <v>0</v>
      </c>
      <c r="W84" s="4">
        <f>SUMIFS('F2-15'!$E$11:$E$128,'F2-15'!$A$11:$A$128,$G84)</f>
        <v>1</v>
      </c>
    </row>
    <row r="85" spans="7:23" x14ac:dyDescent="0.25">
      <c r="G85" s="17" t="s">
        <v>152</v>
      </c>
      <c r="H85" s="4">
        <f t="shared" si="2"/>
        <v>2</v>
      </c>
      <c r="I85" s="4">
        <f>SUMIFS('F2-1'!$E$11:$E$121,'F2-1'!$A$11:$A$121,$G85)</f>
        <v>0</v>
      </c>
      <c r="J85" s="4">
        <f>SUMIFS('F2-2'!$E$11:$E$124,'F2-2'!$A$11:$A$124,$G85)</f>
        <v>0</v>
      </c>
      <c r="K85" s="4">
        <f>SUMIFS('F2-3'!$E$11:$E$123,'F2-3'!$A$11:$A$123,$G85)</f>
        <v>0</v>
      </c>
      <c r="L85" s="4">
        <f>SUMIFS('F2-4'!$E$11:$E$128,'F2-4'!$A$11:$A$128,$G85)</f>
        <v>0</v>
      </c>
      <c r="M85" s="4">
        <f>SUMIFS('F2-5'!$E$11:$E$124,'F2-5'!$A$11:$A$124,$G85)</f>
        <v>0</v>
      </c>
      <c r="N85" s="4">
        <f>SUMIFS('F2-6'!$E$11:$E$130,'F2-6'!$A$11:$A$130,$G85)</f>
        <v>1</v>
      </c>
      <c r="O85" s="4">
        <f>SUMIFS('F2-7'!$E$11:$E$129,'F2-7'!$A$11:$A$129,$G85)</f>
        <v>0</v>
      </c>
      <c r="P85" s="4">
        <f>SUMIFS('F2-8'!$E$11:$E$132,'F2-8'!$A$11:$A$132,$G85)</f>
        <v>0</v>
      </c>
      <c r="R85" s="4">
        <f>SUMIFS('F2-10'!$E$11:$E$123,'F2-10'!$A$11:$A$123,$G85)</f>
        <v>0</v>
      </c>
      <c r="S85" s="4">
        <f>SUMIFS('F2-11'!$E$11:$E$124,'F2-11'!$A$11:$A$124,$G85)</f>
        <v>0</v>
      </c>
      <c r="T85" s="4">
        <f>SUMIFS('F2-12'!$E$11:$E$124,'F2-12'!$A$11:$A$124,$G85)</f>
        <v>0</v>
      </c>
      <c r="U85" s="4">
        <f>SUMIFS('F2-13'!$E$11:$E$124,'F2-13'!$A$11:$A$124,$G85)</f>
        <v>0</v>
      </c>
      <c r="V85" s="4">
        <f>SUMIFS('F2-14'!$E$11:$E$124,'F2-14'!$A$11:$A$124,$G85)</f>
        <v>0</v>
      </c>
      <c r="W85" s="4">
        <f>SUMIFS('F2-15'!$E$11:$E$128,'F2-15'!$A$11:$A$128,$G85)</f>
        <v>1</v>
      </c>
    </row>
    <row r="86" spans="7:23" x14ac:dyDescent="0.25">
      <c r="G86" s="17" t="s">
        <v>154</v>
      </c>
      <c r="H86" s="4">
        <f t="shared" si="2"/>
        <v>3</v>
      </c>
      <c r="I86" s="4">
        <f>SUMIFS('F2-1'!$E$11:$E$121,'F2-1'!$A$11:$A$121,$G86)</f>
        <v>0</v>
      </c>
      <c r="J86" s="4">
        <f>SUMIFS('F2-2'!$E$11:$E$124,'F2-2'!$A$11:$A$124,$G86)</f>
        <v>1</v>
      </c>
      <c r="K86" s="4">
        <f>SUMIFS('F2-3'!$E$11:$E$123,'F2-3'!$A$11:$A$123,$G86)</f>
        <v>0</v>
      </c>
      <c r="L86" s="4">
        <f>SUMIFS('F2-4'!$E$11:$E$128,'F2-4'!$A$11:$A$128,$G86)</f>
        <v>0</v>
      </c>
      <c r="M86" s="4">
        <f>SUMIFS('F2-5'!$E$11:$E$124,'F2-5'!$A$11:$A$124,$G86)</f>
        <v>0</v>
      </c>
      <c r="N86" s="4">
        <f>SUMIFS('F2-6'!$E$11:$E$130,'F2-6'!$A$11:$A$130,$G86)</f>
        <v>1</v>
      </c>
      <c r="O86" s="4">
        <f>SUMIFS('F2-7'!$E$11:$E$129,'F2-7'!$A$11:$A$129,$G86)</f>
        <v>0</v>
      </c>
      <c r="P86" s="4">
        <f>SUMIFS('F2-8'!$E$11:$E$132,'F2-8'!$A$11:$A$132,$G86)</f>
        <v>0</v>
      </c>
      <c r="R86" s="4">
        <f>SUMIFS('F2-10'!$E$11:$E$123,'F2-10'!$A$11:$A$123,$G86)</f>
        <v>0</v>
      </c>
      <c r="S86" s="4">
        <f>SUMIFS('F2-11'!$E$11:$E$124,'F2-11'!$A$11:$A$124,$G86)</f>
        <v>0</v>
      </c>
      <c r="T86" s="4">
        <f>SUMIFS('F2-12'!$E$11:$E$124,'F2-12'!$A$11:$A$124,$G86)</f>
        <v>0</v>
      </c>
      <c r="U86" s="4">
        <f>SUMIFS('F2-13'!$E$11:$E$124,'F2-13'!$A$11:$A$124,$G86)</f>
        <v>0</v>
      </c>
      <c r="V86" s="4">
        <f>SUMIFS('F2-14'!$E$11:$E$124,'F2-14'!$A$11:$A$124,$G86)</f>
        <v>0</v>
      </c>
      <c r="W86" s="4">
        <f>SUMIFS('F2-15'!$E$11:$E$128,'F2-15'!$A$11:$A$128,$G86)</f>
        <v>1</v>
      </c>
    </row>
    <row r="87" spans="7:23" x14ac:dyDescent="0.25">
      <c r="G87" s="17" t="s">
        <v>156</v>
      </c>
      <c r="H87" s="4">
        <f t="shared" si="2"/>
        <v>3</v>
      </c>
      <c r="I87" s="4">
        <f>SUMIFS('F2-1'!$E$11:$E$121,'F2-1'!$A$11:$A$121,$G87)</f>
        <v>0</v>
      </c>
      <c r="J87" s="4">
        <f>SUMIFS('F2-2'!$E$11:$E$124,'F2-2'!$A$11:$A$124,$G87)</f>
        <v>1</v>
      </c>
      <c r="K87" s="4">
        <f>SUMIFS('F2-3'!$E$11:$E$123,'F2-3'!$A$11:$A$123,$G87)</f>
        <v>0</v>
      </c>
      <c r="L87" s="4">
        <f>SUMIFS('F2-4'!$E$11:$E$128,'F2-4'!$A$11:$A$128,$G87)</f>
        <v>0</v>
      </c>
      <c r="M87" s="4">
        <f>SUMIFS('F2-5'!$E$11:$E$124,'F2-5'!$A$11:$A$124,$G87)</f>
        <v>0</v>
      </c>
      <c r="N87" s="4">
        <f>SUMIFS('F2-6'!$E$11:$E$130,'F2-6'!$A$11:$A$130,$G87)</f>
        <v>1</v>
      </c>
      <c r="O87" s="4">
        <f>SUMIFS('F2-7'!$E$11:$E$129,'F2-7'!$A$11:$A$129,$G87)</f>
        <v>0</v>
      </c>
      <c r="P87" s="4">
        <f>SUMIFS('F2-8'!$E$11:$E$132,'F2-8'!$A$11:$A$132,$G87)</f>
        <v>0</v>
      </c>
      <c r="R87" s="4">
        <f>SUMIFS('F2-10'!$E$11:$E$123,'F2-10'!$A$11:$A$123,$G87)</f>
        <v>0</v>
      </c>
      <c r="S87" s="4">
        <f>SUMIFS('F2-11'!$E$11:$E$124,'F2-11'!$A$11:$A$124,$G87)</f>
        <v>0</v>
      </c>
      <c r="T87" s="4">
        <f>SUMIFS('F2-12'!$E$11:$E$124,'F2-12'!$A$11:$A$124,$G87)</f>
        <v>0</v>
      </c>
      <c r="U87" s="4">
        <f>SUMIFS('F2-13'!$E$11:$E$124,'F2-13'!$A$11:$A$124,$G87)</f>
        <v>0</v>
      </c>
      <c r="V87" s="4">
        <f>SUMIFS('F2-14'!$E$11:$E$124,'F2-14'!$A$11:$A$124,$G87)</f>
        <v>0</v>
      </c>
      <c r="W87" s="4">
        <f>SUMIFS('F2-15'!$E$11:$E$128,'F2-15'!$A$11:$A$128,$G87)</f>
        <v>1</v>
      </c>
    </row>
    <row r="88" spans="7:23" x14ac:dyDescent="0.25">
      <c r="G88" s="17" t="s">
        <v>158</v>
      </c>
      <c r="H88" s="4">
        <f t="shared" si="2"/>
        <v>3</v>
      </c>
      <c r="I88" s="4">
        <f>SUMIFS('F2-1'!$E$11:$E$121,'F2-1'!$A$11:$A$121,$G88)</f>
        <v>0</v>
      </c>
      <c r="J88" s="4">
        <f>SUMIFS('F2-2'!$E$11:$E$124,'F2-2'!$A$11:$A$124,$G88)</f>
        <v>1</v>
      </c>
      <c r="K88" s="4">
        <f>SUMIFS('F2-3'!$E$11:$E$123,'F2-3'!$A$11:$A$123,$G88)</f>
        <v>0</v>
      </c>
      <c r="L88" s="4">
        <f>SUMIFS('F2-4'!$E$11:$E$128,'F2-4'!$A$11:$A$128,$G88)</f>
        <v>0</v>
      </c>
      <c r="M88" s="4">
        <f>SUMIFS('F2-5'!$E$11:$E$124,'F2-5'!$A$11:$A$124,$G88)</f>
        <v>0</v>
      </c>
      <c r="N88" s="4">
        <f>SUMIFS('F2-6'!$E$11:$E$130,'F2-6'!$A$11:$A$130,$G88)</f>
        <v>0</v>
      </c>
      <c r="O88" s="4">
        <f>SUMIFS('F2-7'!$E$11:$E$129,'F2-7'!$A$11:$A$129,$G88)</f>
        <v>0</v>
      </c>
      <c r="P88" s="4">
        <f>SUMIFS('F2-8'!$E$11:$E$132,'F2-8'!$A$11:$A$132,$G88)</f>
        <v>0</v>
      </c>
      <c r="R88" s="4">
        <f>SUMIFS('F2-10'!$E$11:$E$123,'F2-10'!$A$11:$A$123,$G88)</f>
        <v>1</v>
      </c>
      <c r="S88" s="4">
        <f>SUMIFS('F2-11'!$E$11:$E$124,'F2-11'!$A$11:$A$124,$G88)</f>
        <v>0</v>
      </c>
      <c r="T88" s="4">
        <f>SUMIFS('F2-12'!$E$11:$E$124,'F2-12'!$A$11:$A$124,$G88)</f>
        <v>0</v>
      </c>
      <c r="U88" s="4">
        <f>SUMIFS('F2-13'!$E$11:$E$124,'F2-13'!$A$11:$A$124,$G88)</f>
        <v>0</v>
      </c>
      <c r="V88" s="4">
        <f>SUMIFS('F2-14'!$E$11:$E$124,'F2-14'!$A$11:$A$124,$G88)</f>
        <v>0</v>
      </c>
      <c r="W88" s="4">
        <f>SUMIFS('F2-15'!$E$11:$E$128,'F2-15'!$A$11:$A$128,$G88)</f>
        <v>1</v>
      </c>
    </row>
    <row r="89" spans="7:23" x14ac:dyDescent="0.25">
      <c r="G89" s="17" t="s">
        <v>159</v>
      </c>
      <c r="H89" s="4">
        <f t="shared" si="2"/>
        <v>2</v>
      </c>
      <c r="I89" s="4">
        <f>SUMIFS('F2-1'!$E$11:$E$121,'F2-1'!$A$11:$A$121,$G89)</f>
        <v>1</v>
      </c>
      <c r="J89" s="4">
        <f>SUMIFS('F2-2'!$E$11:$E$124,'F2-2'!$A$11:$A$124,$G89)</f>
        <v>0</v>
      </c>
      <c r="K89" s="4">
        <f>SUMIFS('F2-3'!$E$11:$E$123,'F2-3'!$A$11:$A$123,$G89)</f>
        <v>0</v>
      </c>
      <c r="L89" s="4">
        <f>SUMIFS('F2-4'!$E$11:$E$128,'F2-4'!$A$11:$A$128,$G89)</f>
        <v>0</v>
      </c>
      <c r="M89" s="4">
        <f>SUMIFS('F2-5'!$E$11:$E$124,'F2-5'!$A$11:$A$124,$G89)</f>
        <v>0</v>
      </c>
      <c r="N89" s="4">
        <f>SUMIFS('F2-6'!$E$11:$E$130,'F2-6'!$A$11:$A$130,$G89)</f>
        <v>0</v>
      </c>
      <c r="O89" s="4">
        <f>SUMIFS('F2-7'!$E$11:$E$129,'F2-7'!$A$11:$A$129,$G89)</f>
        <v>1</v>
      </c>
      <c r="P89" s="4">
        <f>SUMIFS('F2-8'!$E$11:$E$132,'F2-8'!$A$11:$A$132,$G89)</f>
        <v>0</v>
      </c>
      <c r="R89" s="4">
        <f>SUMIFS('F2-10'!$E$11:$E$123,'F2-10'!$A$11:$A$123,$G89)</f>
        <v>0</v>
      </c>
      <c r="S89" s="4">
        <f>SUMIFS('F2-11'!$E$11:$E$124,'F2-11'!$A$11:$A$124,$G89)</f>
        <v>0</v>
      </c>
      <c r="T89" s="4">
        <f>SUMIFS('F2-12'!$E$11:$E$124,'F2-12'!$A$11:$A$124,$G89)</f>
        <v>0</v>
      </c>
      <c r="U89" s="4">
        <f>SUMIFS('F2-13'!$E$11:$E$124,'F2-13'!$A$11:$A$124,$G89)</f>
        <v>0</v>
      </c>
      <c r="V89" s="4">
        <f>SUMIFS('F2-14'!$E$11:$E$124,'F2-14'!$A$11:$A$124,$G89)</f>
        <v>0</v>
      </c>
      <c r="W89" s="4">
        <f>SUMIFS('F2-15'!$E$11:$E$128,'F2-15'!$A$11:$A$128,$G89)</f>
        <v>0</v>
      </c>
    </row>
    <row r="90" spans="7:23" x14ac:dyDescent="0.25">
      <c r="G90" s="17" t="s">
        <v>161</v>
      </c>
      <c r="H90" s="4">
        <f t="shared" si="2"/>
        <v>1</v>
      </c>
      <c r="I90" s="4">
        <f>SUMIFS('F2-1'!$E$11:$E$121,'F2-1'!$A$11:$A$121,$G90)</f>
        <v>0</v>
      </c>
      <c r="J90" s="4">
        <f>SUMIFS('F2-2'!$E$11:$E$124,'F2-2'!$A$11:$A$124,$G90)</f>
        <v>1</v>
      </c>
      <c r="K90" s="4">
        <f>SUMIFS('F2-3'!$E$11:$E$123,'F2-3'!$A$11:$A$123,$G90)</f>
        <v>0</v>
      </c>
      <c r="L90" s="4">
        <f>SUMIFS('F2-4'!$E$11:$E$128,'F2-4'!$A$11:$A$128,$G90)</f>
        <v>0</v>
      </c>
      <c r="M90" s="4">
        <f>SUMIFS('F2-5'!$E$11:$E$124,'F2-5'!$A$11:$A$124,$G90)</f>
        <v>0</v>
      </c>
      <c r="N90" s="4">
        <f>SUMIFS('F2-6'!$E$11:$E$130,'F2-6'!$A$11:$A$130,$G90)</f>
        <v>0</v>
      </c>
      <c r="O90" s="4">
        <f>SUMIFS('F2-7'!$E$11:$E$129,'F2-7'!$A$11:$A$129,$G90)</f>
        <v>0</v>
      </c>
      <c r="P90" s="4">
        <f>SUMIFS('F2-8'!$E$11:$E$132,'F2-8'!$A$11:$A$132,$G90)</f>
        <v>0</v>
      </c>
      <c r="R90" s="4">
        <f>SUMIFS('F2-10'!$E$11:$E$123,'F2-10'!$A$11:$A$123,$G90)</f>
        <v>0</v>
      </c>
      <c r="S90" s="4">
        <f>SUMIFS('F2-11'!$E$11:$E$124,'F2-11'!$A$11:$A$124,$G90)</f>
        <v>0</v>
      </c>
      <c r="T90" s="4">
        <f>SUMIFS('F2-12'!$E$11:$E$124,'F2-12'!$A$11:$A$124,$G90)</f>
        <v>0</v>
      </c>
      <c r="U90" s="4">
        <f>SUMIFS('F2-13'!$E$11:$E$124,'F2-13'!$A$11:$A$124,$G90)</f>
        <v>0</v>
      </c>
      <c r="V90" s="4">
        <f>SUMIFS('F2-14'!$E$11:$E$124,'F2-14'!$A$11:$A$124,$G90)</f>
        <v>0</v>
      </c>
      <c r="W90" s="4">
        <f>SUMIFS('F2-15'!$E$11:$E$128,'F2-15'!$A$11:$A$128,$G90)</f>
        <v>0</v>
      </c>
    </row>
    <row r="91" spans="7:23" x14ac:dyDescent="0.25">
      <c r="G91" s="17" t="s">
        <v>163</v>
      </c>
      <c r="H91" s="4">
        <f t="shared" si="2"/>
        <v>7</v>
      </c>
      <c r="I91" s="4">
        <f>SUMIFS('F2-1'!$E$11:$E$121,'F2-1'!$A$11:$A$121,$G91)</f>
        <v>0</v>
      </c>
      <c r="J91" s="4">
        <f>SUMIFS('F2-2'!$E$11:$E$124,'F2-2'!$A$11:$A$124,$G91)</f>
        <v>0</v>
      </c>
      <c r="K91" s="4">
        <f>SUMIFS('F2-3'!$E$11:$E$123,'F2-3'!$A$11:$A$123,$G91)</f>
        <v>0</v>
      </c>
      <c r="L91" s="4">
        <f>SUMIFS('F2-4'!$E$11:$E$128,'F2-4'!$A$11:$A$128,$G91)</f>
        <v>0</v>
      </c>
      <c r="M91" s="4">
        <f>SUMIFS('F2-5'!$E$11:$E$124,'F2-5'!$A$11:$A$124,$G91)</f>
        <v>0</v>
      </c>
      <c r="N91" s="4">
        <f>SUMIFS('F2-6'!$E$11:$E$130,'F2-6'!$A$11:$A$130,$G91)</f>
        <v>0</v>
      </c>
      <c r="O91" s="4">
        <f>SUMIFS('F2-7'!$E$11:$E$129,'F2-7'!$A$11:$A$129,$G91)</f>
        <v>2</v>
      </c>
      <c r="P91" s="4">
        <f>SUMIFS('F2-8'!$E$11:$E$132,'F2-8'!$A$11:$A$132,$G91)</f>
        <v>3</v>
      </c>
      <c r="R91" s="4">
        <f>SUMIFS('F2-10'!$E$11:$E$123,'F2-10'!$A$11:$A$123,$G91)</f>
        <v>0</v>
      </c>
      <c r="S91" s="4">
        <f>SUMIFS('F2-11'!$E$11:$E$124,'F2-11'!$A$11:$A$124,$G91)</f>
        <v>0</v>
      </c>
      <c r="T91" s="4">
        <f>SUMIFS('F2-12'!$E$11:$E$124,'F2-12'!$A$11:$A$124,$G91)</f>
        <v>0</v>
      </c>
      <c r="U91" s="4">
        <f>SUMIFS('F2-13'!$E$11:$E$124,'F2-13'!$A$11:$A$124,$G91)</f>
        <v>0</v>
      </c>
      <c r="V91" s="4">
        <f>SUMIFS('F2-14'!$E$11:$E$124,'F2-14'!$A$11:$A$124,$G91)</f>
        <v>0</v>
      </c>
      <c r="W91" s="4">
        <f>SUMIFS('F2-15'!$E$11:$E$128,'F2-15'!$A$11:$A$128,$G91)</f>
        <v>2</v>
      </c>
    </row>
    <row r="92" spans="7:23" x14ac:dyDescent="0.25">
      <c r="G92" s="17" t="s">
        <v>164</v>
      </c>
      <c r="H92" s="4">
        <f t="shared" si="2"/>
        <v>19</v>
      </c>
      <c r="I92" s="4">
        <f>SUMIFS('F2-1'!$E$11:$E$121,'F2-1'!$A$11:$A$121,$G92)</f>
        <v>3</v>
      </c>
      <c r="J92" s="4">
        <f>SUMIFS('F2-2'!$E$11:$E$124,'F2-2'!$A$11:$A$124,$G92)</f>
        <v>2</v>
      </c>
      <c r="K92" s="4">
        <f>SUMIFS('F2-3'!$E$11:$E$123,'F2-3'!$A$11:$A$123,$G92)</f>
        <v>0</v>
      </c>
      <c r="L92" s="4">
        <f>SUMIFS('F2-4'!$E$11:$E$128,'F2-4'!$A$11:$A$128,$G92)</f>
        <v>1</v>
      </c>
      <c r="M92" s="4">
        <f>SUMIFS('F2-5'!$E$11:$E$124,'F2-5'!$A$11:$A$124,$G92)</f>
        <v>0</v>
      </c>
      <c r="N92" s="4">
        <f>SUMIFS('F2-6'!$E$11:$E$130,'F2-6'!$A$11:$A$130,$G92)</f>
        <v>3</v>
      </c>
      <c r="O92" s="4">
        <f>SUMIFS('F2-7'!$E$11:$E$129,'F2-7'!$A$11:$A$129,$G92)</f>
        <v>3</v>
      </c>
      <c r="P92" s="4">
        <f>SUMIFS('F2-8'!$E$11:$E$132,'F2-8'!$A$11:$A$132,$G92)</f>
        <v>5</v>
      </c>
      <c r="R92" s="4">
        <f>SUMIFS('F2-10'!$E$11:$E$123,'F2-10'!$A$11:$A$123,$G92)</f>
        <v>0</v>
      </c>
      <c r="S92" s="4">
        <f>SUMIFS('F2-11'!$E$11:$E$124,'F2-11'!$A$11:$A$124,$G92)</f>
        <v>0</v>
      </c>
      <c r="T92" s="4">
        <f>SUMIFS('F2-12'!$E$11:$E$124,'F2-12'!$A$11:$A$124,$G92)</f>
        <v>0</v>
      </c>
      <c r="U92" s="4">
        <f>SUMIFS('F2-13'!$E$11:$E$124,'F2-13'!$A$11:$A$124,$G92)</f>
        <v>0</v>
      </c>
      <c r="V92" s="4">
        <f>SUMIFS('F2-14'!$E$11:$E$124,'F2-14'!$A$11:$A$124,$G92)</f>
        <v>0</v>
      </c>
      <c r="W92" s="4">
        <f>SUMIFS('F2-15'!$E$11:$E$128,'F2-15'!$A$11:$A$128,$G92)</f>
        <v>2</v>
      </c>
    </row>
    <row r="93" spans="7:23" x14ac:dyDescent="0.25">
      <c r="G93" s="17" t="s">
        <v>166</v>
      </c>
      <c r="H93" s="4">
        <f t="shared" si="2"/>
        <v>5</v>
      </c>
      <c r="I93" s="4">
        <f>SUMIFS('F2-1'!$E$11:$E$121,'F2-1'!$A$11:$A$121,$G93)</f>
        <v>0</v>
      </c>
      <c r="J93" s="4">
        <f>SUMIFS('F2-2'!$E$11:$E$124,'F2-2'!$A$11:$A$124,$G93)</f>
        <v>0</v>
      </c>
      <c r="K93" s="4">
        <f>SUMIFS('F2-3'!$E$11:$E$123,'F2-3'!$A$11:$A$123,$G93)</f>
        <v>0</v>
      </c>
      <c r="L93" s="4">
        <f>SUMIFS('F2-4'!$E$11:$E$128,'F2-4'!$A$11:$A$128,$G93)</f>
        <v>5</v>
      </c>
      <c r="M93" s="4">
        <f>SUMIFS('F2-5'!$E$11:$E$124,'F2-5'!$A$11:$A$124,$G93)</f>
        <v>0</v>
      </c>
      <c r="N93" s="4">
        <f>SUMIFS('F2-6'!$E$11:$E$130,'F2-6'!$A$11:$A$130,$G93)</f>
        <v>0</v>
      </c>
      <c r="O93" s="4">
        <f>SUMIFS('F2-7'!$E$11:$E$129,'F2-7'!$A$11:$A$129,$G93)</f>
        <v>0</v>
      </c>
      <c r="P93" s="4">
        <f>SUMIFS('F2-8'!$E$11:$E$132,'F2-8'!$A$11:$A$132,$G93)</f>
        <v>0</v>
      </c>
      <c r="R93" s="4">
        <f>SUMIFS('F2-10'!$E$11:$E$123,'F2-10'!$A$11:$A$123,$G93)</f>
        <v>0</v>
      </c>
      <c r="S93" s="4">
        <f>SUMIFS('F2-11'!$E$11:$E$124,'F2-11'!$A$11:$A$124,$G93)</f>
        <v>0</v>
      </c>
      <c r="T93" s="4">
        <f>SUMIFS('F2-12'!$E$11:$E$124,'F2-12'!$A$11:$A$124,$G93)</f>
        <v>0</v>
      </c>
      <c r="U93" s="4">
        <f>SUMIFS('F2-13'!$E$11:$E$124,'F2-13'!$A$11:$A$124,$G93)</f>
        <v>0</v>
      </c>
      <c r="V93" s="4">
        <f>SUMIFS('F2-14'!$E$11:$E$124,'F2-14'!$A$11:$A$124,$G93)</f>
        <v>0</v>
      </c>
      <c r="W93" s="4">
        <f>SUMIFS('F2-15'!$E$11:$E$128,'F2-15'!$A$11:$A$128,$G93)</f>
        <v>0</v>
      </c>
    </row>
    <row r="94" spans="7:23" x14ac:dyDescent="0.25">
      <c r="G94" s="17" t="s">
        <v>168</v>
      </c>
      <c r="H94" s="4">
        <f t="shared" si="2"/>
        <v>3</v>
      </c>
      <c r="I94" s="4">
        <f>SUMIFS('F2-1'!$E$11:$E$121,'F2-1'!$A$11:$A$121,$G94)</f>
        <v>0</v>
      </c>
      <c r="J94" s="4">
        <f>SUMIFS('F2-2'!$E$11:$E$124,'F2-2'!$A$11:$A$124,$G94)</f>
        <v>0</v>
      </c>
      <c r="K94" s="4">
        <f>SUMIFS('F2-3'!$E$11:$E$123,'F2-3'!$A$11:$A$123,$G94)</f>
        <v>0</v>
      </c>
      <c r="L94" s="4">
        <f>SUMIFS('F2-4'!$E$11:$E$128,'F2-4'!$A$11:$A$128,$G94)</f>
        <v>1</v>
      </c>
      <c r="M94" s="4">
        <f>SUMIFS('F2-5'!$E$11:$E$124,'F2-5'!$A$11:$A$124,$G94)</f>
        <v>0</v>
      </c>
      <c r="N94" s="4">
        <f>SUMIFS('F2-6'!$E$11:$E$130,'F2-6'!$A$11:$A$130,$G94)</f>
        <v>0</v>
      </c>
      <c r="O94" s="4">
        <f>SUMIFS('F2-7'!$E$11:$E$129,'F2-7'!$A$11:$A$129,$G94)</f>
        <v>1</v>
      </c>
      <c r="P94" s="4">
        <f>SUMIFS('F2-8'!$E$11:$E$132,'F2-8'!$A$11:$A$132,$G94)</f>
        <v>1</v>
      </c>
      <c r="R94" s="4">
        <f>SUMIFS('F2-10'!$E$11:$E$123,'F2-10'!$A$11:$A$123,$G94)</f>
        <v>0</v>
      </c>
      <c r="S94" s="4">
        <f>SUMIFS('F2-11'!$E$11:$E$124,'F2-11'!$A$11:$A$124,$G94)</f>
        <v>0</v>
      </c>
      <c r="T94" s="4">
        <f>SUMIFS('F2-12'!$E$11:$E$124,'F2-12'!$A$11:$A$124,$G94)</f>
        <v>0</v>
      </c>
      <c r="U94" s="4">
        <f>SUMIFS('F2-13'!$E$11:$E$124,'F2-13'!$A$11:$A$124,$G94)</f>
        <v>0</v>
      </c>
      <c r="V94" s="4">
        <f>SUMIFS('F2-14'!$E$11:$E$124,'F2-14'!$A$11:$A$124,$G94)</f>
        <v>0</v>
      </c>
      <c r="W94" s="4">
        <f>SUMIFS('F2-15'!$E$11:$E$128,'F2-15'!$A$11:$A$128,$G94)</f>
        <v>0</v>
      </c>
    </row>
    <row r="95" spans="7:23" x14ac:dyDescent="0.25">
      <c r="G95" s="17" t="s">
        <v>169</v>
      </c>
      <c r="H95" s="4">
        <f t="shared" si="2"/>
        <v>3</v>
      </c>
      <c r="I95" s="4">
        <f>SUMIFS('F2-1'!$E$11:$E$121,'F2-1'!$A$11:$A$121,$G95)</f>
        <v>0</v>
      </c>
      <c r="J95" s="4">
        <f>SUMIFS('F2-2'!$E$11:$E$124,'F2-2'!$A$11:$A$124,$G95)</f>
        <v>0</v>
      </c>
      <c r="K95" s="4">
        <f>SUMIFS('F2-3'!$E$11:$E$123,'F2-3'!$A$11:$A$123,$G95)</f>
        <v>0</v>
      </c>
      <c r="L95" s="4">
        <f>SUMIFS('F2-4'!$E$11:$E$128,'F2-4'!$A$11:$A$128,$G95)</f>
        <v>1</v>
      </c>
      <c r="M95" s="4">
        <f>SUMIFS('F2-5'!$E$11:$E$124,'F2-5'!$A$11:$A$124,$G95)</f>
        <v>0</v>
      </c>
      <c r="N95" s="4">
        <f>SUMIFS('F2-6'!$E$11:$E$130,'F2-6'!$A$11:$A$130,$G95)</f>
        <v>0</v>
      </c>
      <c r="O95" s="4">
        <f>SUMIFS('F2-7'!$E$11:$E$129,'F2-7'!$A$11:$A$129,$G95)</f>
        <v>1</v>
      </c>
      <c r="P95" s="4">
        <f>SUMIFS('F2-8'!$E$11:$E$132,'F2-8'!$A$11:$A$132,$G95)</f>
        <v>1</v>
      </c>
      <c r="R95" s="4">
        <f>SUMIFS('F2-10'!$E$11:$E$123,'F2-10'!$A$11:$A$123,$G95)</f>
        <v>0</v>
      </c>
      <c r="S95" s="4">
        <f>SUMIFS('F2-11'!$E$11:$E$124,'F2-11'!$A$11:$A$124,$G95)</f>
        <v>0</v>
      </c>
      <c r="T95" s="4">
        <f>SUMIFS('F2-12'!$E$11:$E$124,'F2-12'!$A$11:$A$124,$G95)</f>
        <v>0</v>
      </c>
      <c r="U95" s="4">
        <f>SUMIFS('F2-13'!$E$11:$E$124,'F2-13'!$A$11:$A$124,$G95)</f>
        <v>0</v>
      </c>
      <c r="V95" s="4">
        <f>SUMIFS('F2-14'!$E$11:$E$124,'F2-14'!$A$11:$A$124,$G95)</f>
        <v>0</v>
      </c>
      <c r="W95" s="4">
        <f>SUMIFS('F2-15'!$E$11:$E$128,'F2-15'!$A$11:$A$128,$G95)</f>
        <v>0</v>
      </c>
    </row>
    <row r="96" spans="7:23" x14ac:dyDescent="0.25">
      <c r="G96" s="17" t="s">
        <v>170</v>
      </c>
      <c r="H96" s="4">
        <f t="shared" si="2"/>
        <v>14</v>
      </c>
      <c r="I96" s="4">
        <f>SUMIFS('F2-1'!$E$11:$E$121,'F2-1'!$A$11:$A$121,$G96)</f>
        <v>0</v>
      </c>
      <c r="J96" s="4">
        <f>SUMIFS('F2-2'!$E$11:$E$124,'F2-2'!$A$11:$A$124,$G96)</f>
        <v>0</v>
      </c>
      <c r="K96" s="4">
        <f>SUMIFS('F2-3'!$E$11:$E$123,'F2-3'!$A$11:$A$123,$G96)</f>
        <v>0</v>
      </c>
      <c r="L96" s="4">
        <f>SUMIFS('F2-4'!$E$11:$E$128,'F2-4'!$A$11:$A$128,$G96)</f>
        <v>1</v>
      </c>
      <c r="M96" s="4">
        <f>SUMIFS('F2-5'!$E$11:$E$124,'F2-5'!$A$11:$A$124,$G96)</f>
        <v>0</v>
      </c>
      <c r="N96" s="4">
        <f>SUMIFS('F2-6'!$E$11:$E$130,'F2-6'!$A$11:$A$130,$G96)</f>
        <v>2</v>
      </c>
      <c r="O96" s="4">
        <f>SUMIFS('F2-7'!$E$11:$E$129,'F2-7'!$A$11:$A$129,$G96)</f>
        <v>4</v>
      </c>
      <c r="P96" s="4">
        <f>SUMIFS('F2-8'!$E$11:$E$132,'F2-8'!$A$11:$A$132,$G96)</f>
        <v>5</v>
      </c>
      <c r="R96" s="4">
        <f>SUMIFS('F2-10'!$E$11:$E$123,'F2-10'!$A$11:$A$123,$G96)</f>
        <v>0</v>
      </c>
      <c r="S96" s="4">
        <f>SUMIFS('F2-11'!$E$11:$E$124,'F2-11'!$A$11:$A$124,$G96)</f>
        <v>0</v>
      </c>
      <c r="T96" s="4">
        <f>SUMIFS('F2-12'!$E$11:$E$124,'F2-12'!$A$11:$A$124,$G96)</f>
        <v>0</v>
      </c>
      <c r="U96" s="4">
        <f>SUMIFS('F2-13'!$E$11:$E$124,'F2-13'!$A$11:$A$124,$G96)</f>
        <v>0</v>
      </c>
      <c r="V96" s="4">
        <f>SUMIFS('F2-14'!$E$11:$E$124,'F2-14'!$A$11:$A$124,$G96)</f>
        <v>0</v>
      </c>
      <c r="W96" s="4">
        <f>SUMIFS('F2-15'!$E$11:$E$128,'F2-15'!$A$11:$A$128,$G96)</f>
        <v>2</v>
      </c>
    </row>
    <row r="97" spans="7:23" x14ac:dyDescent="0.25">
      <c r="G97" s="17" t="s">
        <v>171</v>
      </c>
      <c r="H97" s="4">
        <f t="shared" si="2"/>
        <v>28</v>
      </c>
      <c r="I97" s="4">
        <f>SUMIFS('F2-1'!$E$11:$E$121,'F2-1'!$A$11:$A$121,$G97)</f>
        <v>0</v>
      </c>
      <c r="J97" s="4">
        <f>SUMIFS('F2-2'!$E$11:$E$124,'F2-2'!$A$11:$A$124,$G97)</f>
        <v>0</v>
      </c>
      <c r="K97" s="4">
        <f>SUMIFS('F2-3'!$E$11:$E$123,'F2-3'!$A$11:$A$123,$G97)</f>
        <v>0</v>
      </c>
      <c r="L97" s="4">
        <f>SUMIFS('F2-4'!$E$11:$E$128,'F2-4'!$A$11:$A$128,$G97)</f>
        <v>0</v>
      </c>
      <c r="M97" s="4">
        <f>SUMIFS('F2-5'!$E$11:$E$124,'F2-5'!$A$11:$A$124,$G97)</f>
        <v>0</v>
      </c>
      <c r="N97" s="4">
        <f>SUMIFS('F2-6'!$E$11:$E$130,'F2-6'!$A$11:$A$130,$G97)</f>
        <v>3</v>
      </c>
      <c r="O97" s="4">
        <f>SUMIFS('F2-7'!$E$11:$E$129,'F2-7'!$A$11:$A$129,$G97)</f>
        <v>0</v>
      </c>
      <c r="P97" s="4">
        <f>SUMIFS('F2-8'!$E$11:$E$132,'F2-8'!$A$11:$A$132,$G97)</f>
        <v>25</v>
      </c>
      <c r="R97" s="4">
        <f>SUMIFS('F2-10'!$E$11:$E$123,'F2-10'!$A$11:$A$123,$G97)</f>
        <v>0</v>
      </c>
      <c r="S97" s="4">
        <f>SUMIFS('F2-11'!$E$11:$E$124,'F2-11'!$A$11:$A$124,$G97)</f>
        <v>0</v>
      </c>
      <c r="T97" s="4">
        <f>SUMIFS('F2-12'!$E$11:$E$124,'F2-12'!$A$11:$A$124,$G97)</f>
        <v>0</v>
      </c>
      <c r="U97" s="4">
        <f>SUMIFS('F2-13'!$E$11:$E$124,'F2-13'!$A$11:$A$124,$G97)</f>
        <v>0</v>
      </c>
      <c r="V97" s="4">
        <f>SUMIFS('F2-14'!$E$11:$E$124,'F2-14'!$A$11:$A$124,$G97)</f>
        <v>0</v>
      </c>
      <c r="W97" s="4">
        <f>SUMIFS('F2-15'!$E$11:$E$128,'F2-15'!$A$11:$A$128,$G97)</f>
        <v>0</v>
      </c>
    </row>
    <row r="98" spans="7:23" x14ac:dyDescent="0.25">
      <c r="G98" s="17" t="s">
        <v>172</v>
      </c>
      <c r="H98" s="4">
        <f t="shared" si="2"/>
        <v>3</v>
      </c>
      <c r="I98" s="4">
        <f>SUMIFS('F2-1'!$E$11:$E$121,'F2-1'!$A$11:$A$121,$G98)</f>
        <v>0</v>
      </c>
      <c r="J98" s="4">
        <f>SUMIFS('F2-2'!$E$11:$E$124,'F2-2'!$A$11:$A$124,$G98)</f>
        <v>0</v>
      </c>
      <c r="K98" s="4">
        <f>SUMIFS('F2-3'!$E$11:$E$123,'F2-3'!$A$11:$A$123,$G98)</f>
        <v>0</v>
      </c>
      <c r="L98" s="4">
        <f>SUMIFS('F2-4'!$E$11:$E$128,'F2-4'!$A$11:$A$128,$G98)</f>
        <v>0</v>
      </c>
      <c r="M98" s="4">
        <f>SUMIFS('F2-5'!$E$11:$E$124,'F2-5'!$A$11:$A$124,$G98)</f>
        <v>0</v>
      </c>
      <c r="N98" s="4">
        <f>SUMIFS('F2-6'!$E$11:$E$130,'F2-6'!$A$11:$A$130,$G98)</f>
        <v>3</v>
      </c>
      <c r="O98" s="4">
        <f>SUMIFS('F2-7'!$E$11:$E$129,'F2-7'!$A$11:$A$129,$G98)</f>
        <v>0</v>
      </c>
      <c r="P98" s="4">
        <f>SUMIFS('F2-8'!$E$11:$E$132,'F2-8'!$A$11:$A$132,$G98)</f>
        <v>0</v>
      </c>
      <c r="R98" s="4">
        <f>SUMIFS('F2-10'!$E$11:$E$123,'F2-10'!$A$11:$A$123,$G98)</f>
        <v>0</v>
      </c>
      <c r="S98" s="4">
        <f>SUMIFS('F2-11'!$E$11:$E$124,'F2-11'!$A$11:$A$124,$G98)</f>
        <v>0</v>
      </c>
      <c r="T98" s="4">
        <f>SUMIFS('F2-12'!$E$11:$E$124,'F2-12'!$A$11:$A$124,$G98)</f>
        <v>0</v>
      </c>
      <c r="U98" s="4">
        <f>SUMIFS('F2-13'!$E$11:$E$124,'F2-13'!$A$11:$A$124,$G98)</f>
        <v>0</v>
      </c>
      <c r="V98" s="4">
        <f>SUMIFS('F2-14'!$E$11:$E$124,'F2-14'!$A$11:$A$124,$G98)</f>
        <v>0</v>
      </c>
      <c r="W98" s="4">
        <f>SUMIFS('F2-15'!$E$11:$E$128,'F2-15'!$A$11:$A$128,$G98)</f>
        <v>0</v>
      </c>
    </row>
    <row r="99" spans="7:23" x14ac:dyDescent="0.25">
      <c r="G99" s="17" t="s">
        <v>173</v>
      </c>
      <c r="H99" s="4">
        <f t="shared" si="2"/>
        <v>3</v>
      </c>
      <c r="I99" s="4">
        <f>SUMIFS('F2-1'!$E$11:$E$121,'F2-1'!$A$11:$A$121,$G99)</f>
        <v>0</v>
      </c>
      <c r="J99" s="4">
        <f>SUMIFS('F2-2'!$E$11:$E$124,'F2-2'!$A$11:$A$124,$G99)</f>
        <v>0</v>
      </c>
      <c r="K99" s="4">
        <f>SUMIFS('F2-3'!$E$11:$E$123,'F2-3'!$A$11:$A$123,$G99)</f>
        <v>0</v>
      </c>
      <c r="L99" s="4">
        <f>SUMIFS('F2-4'!$E$11:$E$128,'F2-4'!$A$11:$A$128,$G99)</f>
        <v>0</v>
      </c>
      <c r="M99" s="4">
        <f>SUMIFS('F2-5'!$E$11:$E$124,'F2-5'!$A$11:$A$124,$G99)</f>
        <v>0</v>
      </c>
      <c r="N99" s="4">
        <f>SUMIFS('F2-6'!$E$11:$E$130,'F2-6'!$A$11:$A$130,$G99)</f>
        <v>3</v>
      </c>
      <c r="O99" s="4">
        <f>SUMIFS('F2-7'!$E$11:$E$129,'F2-7'!$A$11:$A$129,$G99)</f>
        <v>0</v>
      </c>
      <c r="P99" s="4">
        <f>SUMIFS('F2-8'!$E$11:$E$132,'F2-8'!$A$11:$A$132,$G99)</f>
        <v>0</v>
      </c>
      <c r="R99" s="4">
        <f>SUMIFS('F2-10'!$E$11:$E$123,'F2-10'!$A$11:$A$123,$G99)</f>
        <v>0</v>
      </c>
      <c r="S99" s="4">
        <f>SUMIFS('F2-11'!$E$11:$E$124,'F2-11'!$A$11:$A$124,$G99)</f>
        <v>0</v>
      </c>
      <c r="T99" s="4">
        <f>SUMIFS('F2-12'!$E$11:$E$124,'F2-12'!$A$11:$A$124,$G99)</f>
        <v>0</v>
      </c>
      <c r="U99" s="4">
        <f>SUMIFS('F2-13'!$E$11:$E$124,'F2-13'!$A$11:$A$124,$G99)</f>
        <v>0</v>
      </c>
      <c r="V99" s="4">
        <f>SUMIFS('F2-14'!$E$11:$E$124,'F2-14'!$A$11:$A$124,$G99)</f>
        <v>0</v>
      </c>
      <c r="W99" s="4">
        <f>SUMIFS('F2-15'!$E$11:$E$128,'F2-15'!$A$11:$A$128,$G99)</f>
        <v>0</v>
      </c>
    </row>
    <row r="100" spans="7:23" x14ac:dyDescent="0.25">
      <c r="G100" s="17" t="s">
        <v>174</v>
      </c>
      <c r="H100" s="4">
        <f t="shared" si="2"/>
        <v>6</v>
      </c>
      <c r="I100" s="4">
        <f>SUMIFS('F2-1'!$E$11:$E$121,'F2-1'!$A$11:$A$121,$G100)</f>
        <v>0</v>
      </c>
      <c r="J100" s="4">
        <f>SUMIFS('F2-2'!$E$11:$E$124,'F2-2'!$A$11:$A$124,$G100)</f>
        <v>0</v>
      </c>
      <c r="K100" s="4">
        <f>SUMIFS('F2-3'!$E$11:$E$123,'F2-3'!$A$11:$A$123,$G100)</f>
        <v>0</v>
      </c>
      <c r="L100" s="4">
        <f>SUMIFS('F2-4'!$E$11:$E$128,'F2-4'!$A$11:$A$128,$G100)</f>
        <v>1</v>
      </c>
      <c r="M100" s="4">
        <f>SUMIFS('F2-5'!$E$11:$E$124,'F2-5'!$A$11:$A$124,$G100)</f>
        <v>0</v>
      </c>
      <c r="N100" s="4">
        <f>SUMIFS('F2-6'!$E$11:$E$130,'F2-6'!$A$11:$A$130,$G100)</f>
        <v>0</v>
      </c>
      <c r="O100" s="4">
        <f>SUMIFS('F2-7'!$E$11:$E$129,'F2-7'!$A$11:$A$129,$G100)</f>
        <v>2</v>
      </c>
      <c r="P100" s="4">
        <f>SUMIFS('F2-8'!$E$11:$E$132,'F2-8'!$A$11:$A$132,$G100)</f>
        <v>0</v>
      </c>
      <c r="R100" s="4">
        <f>SUMIFS('F2-10'!$E$11:$E$123,'F2-10'!$A$11:$A$123,$G100)</f>
        <v>2</v>
      </c>
      <c r="S100" s="4">
        <f>SUMIFS('F2-11'!$E$11:$E$124,'F2-11'!$A$11:$A$124,$G100)</f>
        <v>0</v>
      </c>
      <c r="T100" s="4">
        <f>SUMIFS('F2-12'!$E$11:$E$124,'F2-12'!$A$11:$A$124,$G100)</f>
        <v>0</v>
      </c>
      <c r="U100" s="4">
        <f>SUMIFS('F2-13'!$E$11:$E$124,'F2-13'!$A$11:$A$124,$G100)</f>
        <v>0</v>
      </c>
      <c r="V100" s="4">
        <f>SUMIFS('F2-14'!$E$11:$E$124,'F2-14'!$A$11:$A$124,$G100)</f>
        <v>0</v>
      </c>
      <c r="W100" s="4">
        <f>SUMIFS('F2-15'!$E$11:$E$128,'F2-15'!$A$11:$A$128,$G100)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16</vt:i4>
      </vt:variant>
      <vt:variant>
        <vt:lpstr>Zone denumite</vt:lpstr>
      </vt:variant>
      <vt:variant>
        <vt:i4>1</vt:i4>
      </vt:variant>
    </vt:vector>
  </HeadingPairs>
  <TitlesOfParts>
    <vt:vector size="17" baseType="lpstr">
      <vt:lpstr>Anexa F1</vt:lpstr>
      <vt:lpstr>F2-1</vt:lpstr>
      <vt:lpstr>F2-2</vt:lpstr>
      <vt:lpstr>F2-3</vt:lpstr>
      <vt:lpstr>F2-4</vt:lpstr>
      <vt:lpstr>F2-5</vt:lpstr>
      <vt:lpstr>F2-6</vt:lpstr>
      <vt:lpstr>F2-7</vt:lpstr>
      <vt:lpstr>F2-8</vt:lpstr>
      <vt:lpstr>F2-10</vt:lpstr>
      <vt:lpstr>F2-11</vt:lpstr>
      <vt:lpstr>F2-12</vt:lpstr>
      <vt:lpstr>F2-13</vt:lpstr>
      <vt:lpstr>F2-14</vt:lpstr>
      <vt:lpstr>F2-15</vt:lpstr>
      <vt:lpstr>Data</vt:lpstr>
      <vt:lpstr>'Anexa F1'!Imprimare_titluri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cp:lastPrinted>2026-01-10T13:11:53Z</cp:lastPrinted>
  <dcterms:created xsi:type="dcterms:W3CDTF">2026-01-10T13:09:01Z</dcterms:created>
  <dcterms:modified xsi:type="dcterms:W3CDTF">2026-01-22T06:16:55Z</dcterms:modified>
</cp:coreProperties>
</file>